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hidePivotFieldList="1"/>
  <mc:AlternateContent xmlns:mc="http://schemas.openxmlformats.org/markup-compatibility/2006">
    <mc:Choice Requires="x15">
      <x15ac:absPath xmlns:x15ac="http://schemas.microsoft.com/office/spreadsheetml/2010/11/ac" url="https://pmpasbl.sharepoint.com/sites/PRO_010_ORC_Objectif_Rno_Copro/Documents partages/7. Audit 360/7. Livrables audit/"/>
    </mc:Choice>
  </mc:AlternateContent>
  <xr:revisionPtr revIDLastSave="1158" documentId="8_{4850E563-AEEE-4D89-9A8F-46AEBAE9CCD0}" xr6:coauthVersionLast="47" xr6:coauthVersionMax="47" xr10:uidLastSave="{A02A9019-3CC6-46BE-B8D5-B07044C7BAD8}"/>
  <bookViews>
    <workbookView xWindow="-28920" yWindow="1710" windowWidth="29040" windowHeight="15720" tabRatio="747" activeTab="3" xr2:uid="{519BF6B7-66BB-475A-B0F0-DF94BD6399FC}"/>
  </bookViews>
  <sheets>
    <sheet name="Entête" sheetId="12" r:id="rId1"/>
    <sheet name="Mode emploi" sheetId="14" r:id="rId2"/>
    <sheet name="Calculs" sheetId="1" r:id="rId3"/>
    <sheet name="Label avant-après" sheetId="8" r:id="rId4"/>
    <sheet name="Mise en page rapport §3" sheetId="7" r:id="rId5"/>
    <sheet name="Mise en page rapport §4" sheetId="9" r:id="rId6"/>
    <sheet name="Mise en page rapport §5" sheetId="10" r:id="rId7"/>
    <sheet name="Mise en page rapport §6" sheetId="11" r:id="rId8"/>
    <sheet name="OLD - Tableau de synthèse" sheetId="6" state="hidden" r:id="rId9"/>
  </sheets>
  <definedNames>
    <definedName name="_Toc211503178" localSheetId="4">'Mise en page rapport §3'!$A$72</definedName>
    <definedName name="_Toc211503188" localSheetId="2">Calculs!$C$217</definedName>
    <definedName name="_Toc211503206" localSheetId="2">Calculs!$L$384</definedName>
    <definedName name="CO2Elec">Calculs!$J$11</definedName>
    <definedName name="CO2Gaz">Calculs!$J$10</definedName>
    <definedName name="PrixElec">Calculs!$I$11</definedName>
    <definedName name="PrixGaz">Calculs!$I$10</definedName>
    <definedName name="_xlnm.Print_Area" localSheetId="0">Entête!$B$3:$C$36</definedName>
    <definedName name="_xlnm.Print_Area" localSheetId="1">'Mode emploi'!$B$4:$B$44</definedName>
  </definedNames>
  <calcPr calcId="191028"/>
  <pivotCaches>
    <pivotCache cacheId="0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" i="9" l="1"/>
  <c r="F67" i="9"/>
  <c r="G67" i="9"/>
  <c r="H67" i="9"/>
  <c r="I67" i="9"/>
  <c r="E68" i="9"/>
  <c r="F68" i="9"/>
  <c r="G68" i="9"/>
  <c r="H68" i="9"/>
  <c r="I68" i="9"/>
  <c r="E69" i="9"/>
  <c r="F69" i="9"/>
  <c r="G69" i="9"/>
  <c r="H69" i="9"/>
  <c r="I69" i="9"/>
  <c r="E70" i="9"/>
  <c r="F70" i="9"/>
  <c r="G70" i="9"/>
  <c r="H70" i="9"/>
  <c r="I70" i="9"/>
  <c r="J70" i="9"/>
  <c r="K70" i="9"/>
  <c r="L70" i="9"/>
  <c r="M70" i="9"/>
  <c r="N70" i="9"/>
  <c r="E71" i="9"/>
  <c r="F71" i="9"/>
  <c r="G71" i="9"/>
  <c r="H71" i="9"/>
  <c r="I71" i="9"/>
  <c r="J71" i="9"/>
  <c r="K71" i="9"/>
  <c r="L71" i="9"/>
  <c r="M71" i="9"/>
  <c r="E72" i="9"/>
  <c r="F72" i="9"/>
  <c r="G72" i="9"/>
  <c r="H72" i="9"/>
  <c r="I72" i="9"/>
  <c r="J72" i="9"/>
  <c r="K72" i="9"/>
  <c r="L72" i="9"/>
  <c r="M72" i="9"/>
  <c r="E73" i="9"/>
  <c r="F73" i="9"/>
  <c r="G73" i="9"/>
  <c r="H73" i="9"/>
  <c r="I73" i="9"/>
  <c r="J73" i="9"/>
  <c r="K73" i="9"/>
  <c r="L73" i="9"/>
  <c r="M73" i="9"/>
  <c r="E74" i="9"/>
  <c r="F74" i="9"/>
  <c r="G74" i="9"/>
  <c r="H74" i="9"/>
  <c r="I74" i="9"/>
  <c r="J74" i="9"/>
  <c r="K74" i="9"/>
  <c r="L74" i="9"/>
  <c r="M74" i="9"/>
  <c r="N74" i="9"/>
  <c r="E75" i="9"/>
  <c r="F75" i="9"/>
  <c r="G75" i="9"/>
  <c r="H75" i="9"/>
  <c r="I75" i="9"/>
  <c r="J75" i="9"/>
  <c r="K75" i="9"/>
  <c r="L75" i="9"/>
  <c r="M75" i="9"/>
  <c r="N75" i="9"/>
  <c r="E76" i="9"/>
  <c r="F76" i="9"/>
  <c r="G76" i="9"/>
  <c r="H76" i="9"/>
  <c r="I76" i="9"/>
  <c r="J76" i="9"/>
  <c r="K76" i="9"/>
  <c r="L76" i="9"/>
  <c r="M76" i="9"/>
  <c r="N76" i="9"/>
  <c r="E77" i="9"/>
  <c r="F77" i="9"/>
  <c r="G77" i="9"/>
  <c r="H77" i="9"/>
  <c r="I77" i="9"/>
  <c r="J77" i="9"/>
  <c r="K77" i="9"/>
  <c r="L77" i="9"/>
  <c r="M77" i="9"/>
  <c r="N77" i="9"/>
  <c r="E78" i="9"/>
  <c r="F78" i="9"/>
  <c r="G78" i="9"/>
  <c r="H78" i="9"/>
  <c r="I78" i="9"/>
  <c r="J78" i="9"/>
  <c r="K78" i="9"/>
  <c r="L78" i="9"/>
  <c r="M78" i="9"/>
  <c r="N78" i="9"/>
  <c r="E79" i="9"/>
  <c r="F79" i="9"/>
  <c r="G79" i="9"/>
  <c r="H79" i="9"/>
  <c r="I79" i="9"/>
  <c r="J79" i="9"/>
  <c r="K79" i="9"/>
  <c r="L79" i="9"/>
  <c r="M79" i="9"/>
  <c r="N79" i="9"/>
  <c r="E80" i="9"/>
  <c r="F80" i="9"/>
  <c r="G80" i="9"/>
  <c r="H80" i="9"/>
  <c r="I80" i="9"/>
  <c r="J80" i="9"/>
  <c r="K80" i="9"/>
  <c r="L80" i="9"/>
  <c r="M80" i="9"/>
  <c r="E81" i="9"/>
  <c r="F81" i="9"/>
  <c r="G81" i="9"/>
  <c r="H81" i="9"/>
  <c r="I81" i="9"/>
  <c r="J81" i="9"/>
  <c r="E82" i="9"/>
  <c r="F82" i="9"/>
  <c r="G82" i="9"/>
  <c r="H82" i="9"/>
  <c r="I82" i="9"/>
  <c r="J82" i="9"/>
  <c r="K82" i="9"/>
  <c r="L82" i="9"/>
  <c r="M82" i="9"/>
  <c r="N82" i="9"/>
  <c r="E83" i="9"/>
  <c r="F83" i="9"/>
  <c r="G83" i="9"/>
  <c r="H83" i="9"/>
  <c r="I83" i="9"/>
  <c r="J83" i="9"/>
  <c r="K83" i="9"/>
  <c r="L83" i="9"/>
  <c r="M83" i="9"/>
  <c r="N83" i="9"/>
  <c r="E84" i="9"/>
  <c r="F84" i="9"/>
  <c r="G84" i="9"/>
  <c r="H84" i="9"/>
  <c r="I84" i="9"/>
  <c r="J84" i="9"/>
  <c r="K84" i="9"/>
  <c r="L84" i="9"/>
  <c r="M84" i="9"/>
  <c r="N84" i="9"/>
  <c r="E85" i="9"/>
  <c r="F85" i="9"/>
  <c r="G85" i="9"/>
  <c r="H85" i="9"/>
  <c r="I85" i="9"/>
  <c r="J85" i="9"/>
  <c r="K85" i="9"/>
  <c r="L85" i="9"/>
  <c r="M85" i="9"/>
  <c r="N85" i="9"/>
  <c r="E86" i="9"/>
  <c r="F86" i="9"/>
  <c r="G86" i="9"/>
  <c r="H86" i="9"/>
  <c r="I86" i="9"/>
  <c r="J86" i="9"/>
  <c r="E87" i="9"/>
  <c r="F87" i="9"/>
  <c r="G87" i="9"/>
  <c r="H87" i="9"/>
  <c r="I87" i="9"/>
  <c r="J87" i="9"/>
  <c r="K87" i="9"/>
  <c r="L87" i="9"/>
  <c r="M87" i="9"/>
  <c r="N87" i="9"/>
  <c r="E88" i="9"/>
  <c r="F88" i="9"/>
  <c r="G88" i="9"/>
  <c r="H88" i="9"/>
  <c r="I88" i="9"/>
  <c r="J88" i="9"/>
  <c r="K88" i="9"/>
  <c r="L88" i="9"/>
  <c r="M88" i="9"/>
  <c r="N88" i="9"/>
  <c r="E89" i="9"/>
  <c r="F89" i="9"/>
  <c r="G89" i="9"/>
  <c r="H89" i="9"/>
  <c r="I89" i="9"/>
  <c r="J89" i="9"/>
  <c r="K89" i="9"/>
  <c r="L89" i="9"/>
  <c r="M89" i="9"/>
  <c r="N89" i="9"/>
  <c r="E90" i="9"/>
  <c r="F90" i="9"/>
  <c r="G90" i="9"/>
  <c r="H90" i="9"/>
  <c r="I90" i="9"/>
  <c r="J90" i="9"/>
  <c r="E91" i="9"/>
  <c r="F91" i="9"/>
  <c r="G91" i="9"/>
  <c r="H91" i="9"/>
  <c r="I91" i="9"/>
  <c r="J91" i="9"/>
  <c r="K91" i="9"/>
  <c r="L91" i="9"/>
  <c r="M91" i="9"/>
  <c r="N91" i="9"/>
  <c r="E92" i="9"/>
  <c r="F92" i="9"/>
  <c r="G92" i="9"/>
  <c r="H92" i="9"/>
  <c r="I92" i="9"/>
  <c r="J92" i="9"/>
  <c r="K92" i="9"/>
  <c r="L92" i="9"/>
  <c r="M92" i="9"/>
  <c r="N92" i="9"/>
  <c r="E93" i="9"/>
  <c r="F93" i="9"/>
  <c r="G93" i="9"/>
  <c r="H93" i="9"/>
  <c r="I93" i="9"/>
  <c r="J93" i="9"/>
  <c r="K93" i="9"/>
  <c r="L93" i="9"/>
  <c r="M93" i="9"/>
  <c r="N93" i="9"/>
  <c r="E94" i="9"/>
  <c r="F94" i="9"/>
  <c r="G94" i="9"/>
  <c r="H94" i="9"/>
  <c r="I94" i="9"/>
  <c r="J94" i="9"/>
  <c r="E95" i="9"/>
  <c r="F95" i="9"/>
  <c r="G95" i="9"/>
  <c r="H95" i="9"/>
  <c r="I95" i="9"/>
  <c r="J95" i="9"/>
  <c r="K95" i="9"/>
  <c r="L95" i="9"/>
  <c r="M95" i="9"/>
  <c r="N95" i="9"/>
  <c r="E96" i="9"/>
  <c r="F96" i="9"/>
  <c r="G96" i="9"/>
  <c r="H96" i="9"/>
  <c r="I96" i="9"/>
  <c r="J96" i="9"/>
  <c r="K96" i="9"/>
  <c r="L96" i="9"/>
  <c r="M96" i="9"/>
  <c r="N96" i="9"/>
  <c r="E97" i="9"/>
  <c r="F97" i="9"/>
  <c r="G97" i="9"/>
  <c r="H97" i="9"/>
  <c r="I97" i="9"/>
  <c r="M97" i="9"/>
  <c r="E98" i="9"/>
  <c r="F98" i="9"/>
  <c r="G98" i="9"/>
  <c r="H98" i="9"/>
  <c r="I98" i="9"/>
  <c r="J98" i="9"/>
  <c r="F66" i="9"/>
  <c r="G66" i="9"/>
  <c r="H66" i="9"/>
  <c r="I66" i="9"/>
  <c r="E66" i="9"/>
  <c r="P65" i="10"/>
  <c r="P61" i="10"/>
  <c r="N65" i="10"/>
  <c r="N61" i="10"/>
  <c r="B39" i="9"/>
  <c r="B41" i="9"/>
  <c r="K105" i="7"/>
  <c r="K104" i="7"/>
  <c r="K101" i="7"/>
  <c r="K103" i="7"/>
  <c r="D14" i="11"/>
  <c r="D13" i="11"/>
  <c r="D12" i="11"/>
  <c r="D11" i="11"/>
  <c r="B50" i="10"/>
  <c r="C50" i="10"/>
  <c r="C49" i="10"/>
  <c r="B49" i="10"/>
  <c r="B48" i="10"/>
  <c r="B47" i="10"/>
  <c r="D47" i="10"/>
  <c r="E47" i="10"/>
  <c r="F47" i="10"/>
  <c r="G47" i="10"/>
  <c r="J47" i="10"/>
  <c r="E46" i="10"/>
  <c r="B46" i="10"/>
  <c r="B37" i="10"/>
  <c r="B38" i="10"/>
  <c r="D38" i="10"/>
  <c r="E38" i="10"/>
  <c r="F38" i="10"/>
  <c r="G38" i="10"/>
  <c r="J38" i="10"/>
  <c r="D35" i="10"/>
  <c r="E35" i="10"/>
  <c r="F35" i="10"/>
  <c r="G35" i="10"/>
  <c r="J35" i="10"/>
  <c r="B35" i="10"/>
  <c r="E33" i="10"/>
  <c r="B23" i="10"/>
  <c r="F23" i="10"/>
  <c r="B24" i="10"/>
  <c r="B25" i="10"/>
  <c r="C25" i="10"/>
  <c r="B26" i="10"/>
  <c r="C26" i="10"/>
  <c r="B13" i="10"/>
  <c r="D13" i="10"/>
  <c r="E13" i="10"/>
  <c r="F13" i="10"/>
  <c r="G13" i="10"/>
  <c r="J13" i="10"/>
  <c r="B14" i="10"/>
  <c r="D14" i="10"/>
  <c r="E14" i="10"/>
  <c r="F14" i="10"/>
  <c r="G14" i="10"/>
  <c r="J14" i="10"/>
  <c r="B15" i="10"/>
  <c r="D15" i="10"/>
  <c r="E15" i="10"/>
  <c r="F15" i="10"/>
  <c r="G15" i="10"/>
  <c r="J15" i="10"/>
  <c r="D12" i="10"/>
  <c r="E12" i="10"/>
  <c r="F12" i="10"/>
  <c r="G12" i="10"/>
  <c r="J12" i="10"/>
  <c r="B12" i="10"/>
  <c r="D27" i="7"/>
  <c r="C27" i="7"/>
  <c r="C49" i="7" s="1"/>
  <c r="F287" i="1"/>
  <c r="B331" i="1"/>
  <c r="P64" i="10" s="1"/>
  <c r="B330" i="1"/>
  <c r="P63" i="10" s="1"/>
  <c r="B319" i="1"/>
  <c r="N64" i="10" s="1"/>
  <c r="B318" i="1"/>
  <c r="N63" i="10" s="1"/>
  <c r="B317" i="1"/>
  <c r="K102" i="7" s="1"/>
  <c r="B366" i="1"/>
  <c r="B33" i="10" s="1"/>
  <c r="E366" i="1"/>
  <c r="D366" i="1" s="1"/>
  <c r="D33" i="10" s="1"/>
  <c r="F366" i="1"/>
  <c r="F33" i="10" s="1"/>
  <c r="G366" i="1"/>
  <c r="G33" i="10" s="1"/>
  <c r="N62" i="10" l="1"/>
  <c r="G16" i="10"/>
  <c r="J366" i="1"/>
  <c r="J33" i="10" s="1"/>
  <c r="I215" i="1"/>
  <c r="U392" i="1"/>
  <c r="N71" i="9" s="1"/>
  <c r="U393" i="1"/>
  <c r="N72" i="9" s="1"/>
  <c r="U394" i="1"/>
  <c r="N73" i="9" s="1"/>
  <c r="U401" i="1"/>
  <c r="N80" i="9" s="1"/>
  <c r="R402" i="1"/>
  <c r="S402" i="1"/>
  <c r="T402" i="1"/>
  <c r="M81" i="9" s="1"/>
  <c r="Q418" i="1"/>
  <c r="R418" i="1"/>
  <c r="K97" i="9" s="1"/>
  <c r="S418" i="1"/>
  <c r="L97" i="9" s="1"/>
  <c r="H353" i="1"/>
  <c r="H354" i="1"/>
  <c r="H355" i="1"/>
  <c r="H356" i="1"/>
  <c r="G357" i="1"/>
  <c r="B359" i="1"/>
  <c r="B22" i="10" s="1"/>
  <c r="D359" i="1"/>
  <c r="D22" i="10" s="1"/>
  <c r="E359" i="1"/>
  <c r="E22" i="10" s="1"/>
  <c r="F359" i="1"/>
  <c r="F22" i="10" s="1"/>
  <c r="G359" i="1"/>
  <c r="G360" i="1"/>
  <c r="G23" i="10" s="1"/>
  <c r="D361" i="1"/>
  <c r="D24" i="10" s="1"/>
  <c r="E361" i="1"/>
  <c r="E24" i="10" s="1"/>
  <c r="F361" i="1"/>
  <c r="F24" i="10" s="1"/>
  <c r="G361" i="1"/>
  <c r="B365" i="1"/>
  <c r="B32" i="10" s="1"/>
  <c r="D365" i="1"/>
  <c r="D32" i="10" s="1"/>
  <c r="E365" i="1"/>
  <c r="E32" i="10" s="1"/>
  <c r="F365" i="1"/>
  <c r="F32" i="10" s="1"/>
  <c r="H368" i="1"/>
  <c r="B369" i="1"/>
  <c r="B36" i="10" s="1"/>
  <c r="D369" i="1"/>
  <c r="D36" i="10" s="1"/>
  <c r="E369" i="1"/>
  <c r="E36" i="10" s="1"/>
  <c r="F369" i="1"/>
  <c r="F36" i="10" s="1"/>
  <c r="G369" i="1"/>
  <c r="G36" i="10" s="1"/>
  <c r="D370" i="1"/>
  <c r="D37" i="10" s="1"/>
  <c r="E370" i="1"/>
  <c r="E37" i="10" s="1"/>
  <c r="F370" i="1"/>
  <c r="F37" i="10" s="1"/>
  <c r="G370" i="1"/>
  <c r="H371" i="1"/>
  <c r="D375" i="1"/>
  <c r="F375" i="1"/>
  <c r="G375" i="1"/>
  <c r="H376" i="1"/>
  <c r="E378" i="1"/>
  <c r="E49" i="10" s="1"/>
  <c r="H302" i="1"/>
  <c r="I302" i="1"/>
  <c r="H303" i="1"/>
  <c r="I303" i="1"/>
  <c r="H304" i="1"/>
  <c r="I304" i="1"/>
  <c r="B306" i="1"/>
  <c r="B313" i="1"/>
  <c r="B314" i="1"/>
  <c r="E277" i="1"/>
  <c r="E269" i="1"/>
  <c r="E261" i="1"/>
  <c r="E253" i="1"/>
  <c r="E245" i="1"/>
  <c r="E237" i="1"/>
  <c r="E228" i="1"/>
  <c r="D221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30" i="1"/>
  <c r="F30" i="1" s="1"/>
  <c r="E27" i="7" s="1"/>
  <c r="G43" i="1"/>
  <c r="G31" i="1"/>
  <c r="G32" i="1"/>
  <c r="G33" i="1"/>
  <c r="G34" i="1"/>
  <c r="G35" i="1"/>
  <c r="G36" i="1"/>
  <c r="G37" i="1"/>
  <c r="G38" i="1"/>
  <c r="G39" i="1"/>
  <c r="G40" i="1"/>
  <c r="G41" i="1"/>
  <c r="G42" i="1"/>
  <c r="G44" i="1"/>
  <c r="G45" i="1"/>
  <c r="G46" i="1"/>
  <c r="G47" i="1"/>
  <c r="G48" i="1"/>
  <c r="G49" i="1"/>
  <c r="G50" i="1"/>
  <c r="G30" i="1"/>
  <c r="B11" i="1"/>
  <c r="D238" i="1"/>
  <c r="E236" i="1"/>
  <c r="E235" i="1"/>
  <c r="D360" i="1" l="1"/>
  <c r="D23" i="10" s="1"/>
  <c r="J97" i="9"/>
  <c r="S407" i="1"/>
  <c r="L81" i="9"/>
  <c r="R407" i="1"/>
  <c r="K81" i="9"/>
  <c r="K98" i="7"/>
  <c r="N58" i="10"/>
  <c r="H370" i="1"/>
  <c r="G37" i="10"/>
  <c r="I356" i="1"/>
  <c r="I15" i="10" s="1"/>
  <c r="H15" i="10"/>
  <c r="I354" i="1"/>
  <c r="I13" i="10" s="1"/>
  <c r="H13" i="10"/>
  <c r="I376" i="1"/>
  <c r="I47" i="10" s="1"/>
  <c r="H47" i="10"/>
  <c r="H359" i="1"/>
  <c r="G22" i="10"/>
  <c r="I371" i="1"/>
  <c r="I38" i="10" s="1"/>
  <c r="H38" i="10"/>
  <c r="H361" i="1"/>
  <c r="G24" i="10"/>
  <c r="I355" i="1"/>
  <c r="I14" i="10" s="1"/>
  <c r="H14" i="10"/>
  <c r="I353" i="1"/>
  <c r="I12" i="10" s="1"/>
  <c r="H12" i="10"/>
  <c r="H375" i="1"/>
  <c r="H378" i="1" s="1"/>
  <c r="H49" i="10" s="1"/>
  <c r="G46" i="10"/>
  <c r="B326" i="1"/>
  <c r="P59" i="10" s="1"/>
  <c r="K99" i="7"/>
  <c r="N59" i="10"/>
  <c r="F378" i="1"/>
  <c r="F49" i="10" s="1"/>
  <c r="F46" i="10"/>
  <c r="I368" i="1"/>
  <c r="I35" i="10" s="1"/>
  <c r="H35" i="10"/>
  <c r="D378" i="1"/>
  <c r="D49" i="10" s="1"/>
  <c r="D46" i="10"/>
  <c r="B315" i="1"/>
  <c r="U402" i="1"/>
  <c r="N81" i="9" s="1"/>
  <c r="E303" i="1"/>
  <c r="U418" i="1"/>
  <c r="N97" i="9" s="1"/>
  <c r="J369" i="1"/>
  <c r="J36" i="10" s="1"/>
  <c r="F362" i="1"/>
  <c r="T407" i="1"/>
  <c r="M86" i="9" s="1"/>
  <c r="E304" i="1"/>
  <c r="H357" i="1"/>
  <c r="E360" i="1"/>
  <c r="J359" i="1"/>
  <c r="J22" i="10" s="1"/>
  <c r="G362" i="1"/>
  <c r="G25" i="10" s="1"/>
  <c r="E302" i="1"/>
  <c r="H369" i="1"/>
  <c r="H360" i="1"/>
  <c r="G378" i="1"/>
  <c r="J375" i="1"/>
  <c r="J46" i="10" s="1"/>
  <c r="J370" i="1"/>
  <c r="J37" i="10" s="1"/>
  <c r="J361" i="1"/>
  <c r="J24" i="10" s="1"/>
  <c r="E238" i="1"/>
  <c r="E244" i="1"/>
  <c r="E243" i="1"/>
  <c r="E252" i="1"/>
  <c r="E251" i="1"/>
  <c r="E260" i="1"/>
  <c r="E259" i="1"/>
  <c r="E268" i="1"/>
  <c r="E267" i="1"/>
  <c r="E276" i="1"/>
  <c r="E275" i="1"/>
  <c r="I357" i="1" l="1"/>
  <c r="D362" i="1"/>
  <c r="D363" i="1" s="1"/>
  <c r="D26" i="10" s="1"/>
  <c r="H16" i="10"/>
  <c r="I16" i="10"/>
  <c r="R411" i="1"/>
  <c r="K86" i="9"/>
  <c r="S411" i="1"/>
  <c r="L86" i="9"/>
  <c r="I359" i="1"/>
  <c r="I22" i="10" s="1"/>
  <c r="H22" i="10"/>
  <c r="J360" i="1"/>
  <c r="J23" i="10" s="1"/>
  <c r="E23" i="10"/>
  <c r="I375" i="1"/>
  <c r="H46" i="10"/>
  <c r="K100" i="7"/>
  <c r="N60" i="10"/>
  <c r="J378" i="1"/>
  <c r="J49" i="10" s="1"/>
  <c r="G49" i="10"/>
  <c r="I361" i="1"/>
  <c r="I24" i="10" s="1"/>
  <c r="H24" i="10"/>
  <c r="I370" i="1"/>
  <c r="I37" i="10" s="1"/>
  <c r="H37" i="10"/>
  <c r="I360" i="1"/>
  <c r="I23" i="10" s="1"/>
  <c r="H23" i="10"/>
  <c r="F363" i="1"/>
  <c r="F26" i="10" s="1"/>
  <c r="F25" i="10"/>
  <c r="I369" i="1"/>
  <c r="I36" i="10" s="1"/>
  <c r="H36" i="10"/>
  <c r="E372" i="1"/>
  <c r="E39" i="10" s="1"/>
  <c r="E362" i="1"/>
  <c r="T411" i="1"/>
  <c r="M90" i="9" s="1"/>
  <c r="U407" i="1"/>
  <c r="N86" i="9" s="1"/>
  <c r="D372" i="1"/>
  <c r="F372" i="1"/>
  <c r="G363" i="1"/>
  <c r="H362" i="1"/>
  <c r="H366" i="1"/>
  <c r="C360" i="1"/>
  <c r="C23" i="10" s="1"/>
  <c r="C359" i="1"/>
  <c r="C22" i="10" s="1"/>
  <c r="C361" i="1"/>
  <c r="C24" i="10" s="1"/>
  <c r="D131" i="1"/>
  <c r="F131" i="1"/>
  <c r="D278" i="1"/>
  <c r="E278" i="1"/>
  <c r="I241" i="1" s="1"/>
  <c r="I23" i="11" s="1"/>
  <c r="D246" i="1"/>
  <c r="X79" i="1"/>
  <c r="AD63" i="1" s="1"/>
  <c r="X78" i="1"/>
  <c r="AD62" i="1" s="1"/>
  <c r="X48" i="1"/>
  <c r="X81" i="1"/>
  <c r="AD65" i="1" s="1"/>
  <c r="X51" i="1"/>
  <c r="D215" i="1"/>
  <c r="D52" i="1"/>
  <c r="E229" i="1" s="1"/>
  <c r="V29" i="1"/>
  <c r="V30" i="1"/>
  <c r="V31" i="1"/>
  <c r="D25" i="10" l="1"/>
  <c r="L90" i="9"/>
  <c r="S415" i="1"/>
  <c r="R415" i="1"/>
  <c r="K90" i="9"/>
  <c r="E363" i="1"/>
  <c r="E26" i="10" s="1"/>
  <c r="E25" i="10"/>
  <c r="I362" i="1"/>
  <c r="I366" i="1"/>
  <c r="I33" i="10" s="1"/>
  <c r="H33" i="10"/>
  <c r="H363" i="1"/>
  <c r="H26" i="10" s="1"/>
  <c r="H25" i="10"/>
  <c r="G26" i="10"/>
  <c r="F373" i="1"/>
  <c r="F39" i="10"/>
  <c r="I46" i="10"/>
  <c r="I378" i="1"/>
  <c r="I49" i="10" s="1"/>
  <c r="D373" i="1"/>
  <c r="D39" i="10"/>
  <c r="J362" i="1"/>
  <c r="J25" i="10" s="1"/>
  <c r="B329" i="1"/>
  <c r="P62" i="10" s="1"/>
  <c r="E157" i="1"/>
  <c r="D149" i="1"/>
  <c r="D148" i="1"/>
  <c r="D147" i="1"/>
  <c r="B325" i="1"/>
  <c r="E147" i="1"/>
  <c r="T415" i="1"/>
  <c r="M94" i="9" s="1"/>
  <c r="U411" i="1"/>
  <c r="N90" i="9" s="1"/>
  <c r="C371" i="1"/>
  <c r="C38" i="10" s="1"/>
  <c r="C376" i="1"/>
  <c r="C47" i="10" s="1"/>
  <c r="C375" i="1"/>
  <c r="C46" i="10" s="1"/>
  <c r="D178" i="1"/>
  <c r="B27" i="9" s="1"/>
  <c r="D177" i="1"/>
  <c r="B26" i="9" s="1"/>
  <c r="D166" i="1"/>
  <c r="B13" i="9" s="1"/>
  <c r="D165" i="1"/>
  <c r="B12" i="9" s="1"/>
  <c r="H287" i="1"/>
  <c r="J287" i="1" s="1"/>
  <c r="H286" i="1"/>
  <c r="J286" i="1" s="1"/>
  <c r="U116" i="1"/>
  <c r="X49" i="1"/>
  <c r="U114" i="1" s="1"/>
  <c r="U113" i="1"/>
  <c r="S114" i="1"/>
  <c r="S113" i="1"/>
  <c r="S112" i="1"/>
  <c r="S111" i="1"/>
  <c r="S110" i="1"/>
  <c r="S109" i="1"/>
  <c r="V28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27" i="1"/>
  <c r="L94" i="9" l="1"/>
  <c r="S419" i="1"/>
  <c r="L98" i="9" s="1"/>
  <c r="K94" i="9"/>
  <c r="R419" i="1"/>
  <c r="K98" i="9" s="1"/>
  <c r="E373" i="1"/>
  <c r="B327" i="1"/>
  <c r="P60" i="10" s="1"/>
  <c r="P58" i="10"/>
  <c r="F379" i="1"/>
  <c r="F50" i="10" s="1"/>
  <c r="F40" i="10"/>
  <c r="J363" i="1"/>
  <c r="J26" i="10" s="1"/>
  <c r="I363" i="1"/>
  <c r="I26" i="10" s="1"/>
  <c r="I25" i="10"/>
  <c r="D379" i="1"/>
  <c r="D50" i="10" s="1"/>
  <c r="D40" i="10"/>
  <c r="D150" i="1"/>
  <c r="G128" i="1"/>
  <c r="G129" i="1"/>
  <c r="T419" i="1"/>
  <c r="U415" i="1"/>
  <c r="N94" i="9" s="1"/>
  <c r="I229" i="1"/>
  <c r="G79" i="7" s="1"/>
  <c r="I228" i="1"/>
  <c r="G78" i="7" s="1"/>
  <c r="I227" i="1"/>
  <c r="G77" i="7" s="1"/>
  <c r="C138" i="1" a="1"/>
  <c r="C138" i="1" s="1"/>
  <c r="D202" i="1"/>
  <c r="B55" i="9" s="1"/>
  <c r="D201" i="1"/>
  <c r="B54" i="9" s="1"/>
  <c r="D189" i="1"/>
  <c r="B40" i="9" s="1"/>
  <c r="U419" i="1" l="1"/>
  <c r="N98" i="9" s="1"/>
  <c r="M98" i="9"/>
  <c r="E379" i="1"/>
  <c r="E50" i="10" s="1"/>
  <c r="E40" i="10"/>
  <c r="I230" i="1"/>
  <c r="G80" i="7" s="1"/>
  <c r="I287" i="1"/>
  <c r="F286" i="1"/>
  <c r="I286" i="1" s="1"/>
  <c r="W78" i="1"/>
  <c r="AC62" i="1" s="1"/>
  <c r="W79" i="1"/>
  <c r="AC63" i="1" s="1"/>
  <c r="H77" i="1" l="1"/>
  <c r="H102" i="1" s="1"/>
  <c r="E77" i="1"/>
  <c r="E102" i="1" s="1"/>
  <c r="D77" i="1"/>
  <c r="D102" i="1" s="1"/>
  <c r="C77" i="1"/>
  <c r="B77" i="1"/>
  <c r="B102" i="1" s="1"/>
  <c r="A77" i="1"/>
  <c r="A102" i="1" s="1"/>
  <c r="H76" i="1"/>
  <c r="H101" i="1" s="1"/>
  <c r="E76" i="1"/>
  <c r="E101" i="1" s="1"/>
  <c r="D76" i="1"/>
  <c r="D101" i="1" s="1"/>
  <c r="C76" i="1"/>
  <c r="B76" i="1"/>
  <c r="B101" i="1" s="1"/>
  <c r="A76" i="1"/>
  <c r="A101" i="1" s="1"/>
  <c r="H75" i="1"/>
  <c r="H100" i="1" s="1"/>
  <c r="E75" i="1"/>
  <c r="E100" i="1" s="1"/>
  <c r="D75" i="1"/>
  <c r="C75" i="1"/>
  <c r="B75" i="1"/>
  <c r="B100" i="1" s="1"/>
  <c r="A75" i="1"/>
  <c r="A100" i="1" s="1"/>
  <c r="H74" i="1"/>
  <c r="H99" i="1" s="1"/>
  <c r="E74" i="1"/>
  <c r="E99" i="1" s="1"/>
  <c r="D74" i="1"/>
  <c r="D99" i="1" s="1"/>
  <c r="C74" i="1"/>
  <c r="B74" i="1"/>
  <c r="B99" i="1" s="1"/>
  <c r="A74" i="1"/>
  <c r="A99" i="1" s="1"/>
  <c r="H73" i="1"/>
  <c r="H98" i="1" s="1"/>
  <c r="D73" i="1"/>
  <c r="C73" i="1"/>
  <c r="B73" i="1"/>
  <c r="B98" i="1" s="1"/>
  <c r="A73" i="1"/>
  <c r="A98" i="1" s="1"/>
  <c r="H72" i="1"/>
  <c r="H97" i="1" s="1"/>
  <c r="D72" i="1"/>
  <c r="C72" i="1"/>
  <c r="B72" i="1"/>
  <c r="B97" i="1" s="1"/>
  <c r="A72" i="1"/>
  <c r="A97" i="1" s="1"/>
  <c r="H71" i="1"/>
  <c r="H96" i="1" s="1"/>
  <c r="D71" i="1"/>
  <c r="C71" i="1"/>
  <c r="B71" i="1"/>
  <c r="B96" i="1" s="1"/>
  <c r="A71" i="1"/>
  <c r="A96" i="1" s="1"/>
  <c r="H70" i="1"/>
  <c r="H95" i="1" s="1"/>
  <c r="E70" i="1"/>
  <c r="E95" i="1" s="1"/>
  <c r="D70" i="1"/>
  <c r="D95" i="1" s="1"/>
  <c r="C70" i="1"/>
  <c r="B70" i="1"/>
  <c r="B95" i="1" s="1"/>
  <c r="A70" i="1"/>
  <c r="A95" i="1" s="1"/>
  <c r="H69" i="1"/>
  <c r="H94" i="1" s="1"/>
  <c r="E69" i="1"/>
  <c r="E94" i="1" s="1"/>
  <c r="D69" i="1"/>
  <c r="D94" i="1" s="1"/>
  <c r="C69" i="1"/>
  <c r="B69" i="1"/>
  <c r="B94" i="1" s="1"/>
  <c r="A69" i="1"/>
  <c r="A94" i="1" s="1"/>
  <c r="H68" i="1"/>
  <c r="H93" i="1" s="1"/>
  <c r="E68" i="1"/>
  <c r="E93" i="1" s="1"/>
  <c r="D68" i="1"/>
  <c r="D93" i="1" s="1"/>
  <c r="C68" i="1"/>
  <c r="B68" i="1"/>
  <c r="B93" i="1" s="1"/>
  <c r="A68" i="1"/>
  <c r="A93" i="1" s="1"/>
  <c r="H67" i="1"/>
  <c r="H92" i="1" s="1"/>
  <c r="D67" i="1"/>
  <c r="C67" i="1"/>
  <c r="B67" i="1"/>
  <c r="B92" i="1" s="1"/>
  <c r="A67" i="1"/>
  <c r="A92" i="1" s="1"/>
  <c r="H66" i="1"/>
  <c r="H91" i="1" s="1"/>
  <c r="D66" i="1"/>
  <c r="C66" i="1"/>
  <c r="B66" i="1"/>
  <c r="B91" i="1" s="1"/>
  <c r="A66" i="1"/>
  <c r="A91" i="1" s="1"/>
  <c r="H65" i="1"/>
  <c r="H90" i="1" s="1"/>
  <c r="D65" i="1"/>
  <c r="C65" i="1"/>
  <c r="B65" i="1"/>
  <c r="B90" i="1" s="1"/>
  <c r="A65" i="1"/>
  <c r="A90" i="1" s="1"/>
  <c r="H64" i="1"/>
  <c r="H89" i="1" s="1"/>
  <c r="D64" i="1"/>
  <c r="C64" i="1"/>
  <c r="B64" i="1"/>
  <c r="B89" i="1" s="1"/>
  <c r="A64" i="1"/>
  <c r="A89" i="1" s="1"/>
  <c r="H63" i="1"/>
  <c r="H88" i="1" s="1"/>
  <c r="D63" i="1"/>
  <c r="C63" i="1"/>
  <c r="B63" i="1"/>
  <c r="B88" i="1" s="1"/>
  <c r="A63" i="1"/>
  <c r="A88" i="1" s="1"/>
  <c r="H62" i="1"/>
  <c r="H87" i="1" s="1"/>
  <c r="E62" i="1"/>
  <c r="E87" i="1" s="1"/>
  <c r="D62" i="1"/>
  <c r="D87" i="1" s="1"/>
  <c r="C62" i="1"/>
  <c r="B62" i="1"/>
  <c r="B87" i="1" s="1"/>
  <c r="A62" i="1"/>
  <c r="A87" i="1" s="1"/>
  <c r="H61" i="1"/>
  <c r="H86" i="1" s="1"/>
  <c r="E61" i="1"/>
  <c r="E86" i="1" s="1"/>
  <c r="D61" i="1"/>
  <c r="D86" i="1" s="1"/>
  <c r="C61" i="1"/>
  <c r="B61" i="1"/>
  <c r="B86" i="1" s="1"/>
  <c r="A61" i="1"/>
  <c r="A86" i="1" s="1"/>
  <c r="H60" i="1"/>
  <c r="H85" i="1" s="1"/>
  <c r="E60" i="1"/>
  <c r="E85" i="1" s="1"/>
  <c r="D60" i="1"/>
  <c r="D85" i="1" s="1"/>
  <c r="C60" i="1"/>
  <c r="B60" i="1"/>
  <c r="B85" i="1" s="1"/>
  <c r="A60" i="1"/>
  <c r="A85" i="1" s="1"/>
  <c r="H59" i="1"/>
  <c r="D59" i="1"/>
  <c r="C59" i="1"/>
  <c r="V59" i="1" s="1"/>
  <c r="B59" i="1"/>
  <c r="A59" i="1"/>
  <c r="H58" i="1"/>
  <c r="D58" i="1"/>
  <c r="C58" i="1"/>
  <c r="V58" i="1" s="1"/>
  <c r="B58" i="1"/>
  <c r="A58" i="1"/>
  <c r="H57" i="1"/>
  <c r="H84" i="1" s="1"/>
  <c r="D57" i="1"/>
  <c r="C57" i="1"/>
  <c r="V57" i="1" s="1"/>
  <c r="B57" i="1"/>
  <c r="B84" i="1" s="1"/>
  <c r="A57" i="1"/>
  <c r="B110" i="1"/>
  <c r="B111" i="1"/>
  <c r="D186" i="1" s="1"/>
  <c r="B37" i="9" s="1"/>
  <c r="B112" i="1"/>
  <c r="D198" i="1" s="1"/>
  <c r="B51" i="9" s="1"/>
  <c r="B109" i="1"/>
  <c r="B11" i="11" s="1"/>
  <c r="E11" i="11" s="1"/>
  <c r="D157" i="1"/>
  <c r="E129" i="1" s="1"/>
  <c r="C100" i="1" l="1"/>
  <c r="V75" i="1"/>
  <c r="C102" i="1"/>
  <c r="V77" i="1"/>
  <c r="C96" i="1"/>
  <c r="V71" i="1"/>
  <c r="C91" i="1"/>
  <c r="V66" i="1"/>
  <c r="C89" i="1"/>
  <c r="V64" i="1"/>
  <c r="C98" i="1"/>
  <c r="V73" i="1"/>
  <c r="C94" i="1"/>
  <c r="V69" i="1"/>
  <c r="C85" i="1"/>
  <c r="V60" i="1"/>
  <c r="C87" i="1"/>
  <c r="V62" i="1"/>
  <c r="C92" i="1"/>
  <c r="V67" i="1"/>
  <c r="C90" i="1"/>
  <c r="V65" i="1"/>
  <c r="C99" i="1"/>
  <c r="V74" i="1"/>
  <c r="C101" i="1"/>
  <c r="V76" i="1"/>
  <c r="C86" i="1"/>
  <c r="V61" i="1"/>
  <c r="C88" i="1"/>
  <c r="V63" i="1"/>
  <c r="C97" i="1"/>
  <c r="V72" i="1"/>
  <c r="D174" i="1"/>
  <c r="B23" i="9" s="1"/>
  <c r="C93" i="1"/>
  <c r="V68" i="1"/>
  <c r="C95" i="1"/>
  <c r="V70" i="1"/>
  <c r="D84" i="1"/>
  <c r="K84" i="1" s="1"/>
  <c r="K86" i="1"/>
  <c r="M86" i="1"/>
  <c r="K64" i="1"/>
  <c r="D89" i="1"/>
  <c r="M73" i="1"/>
  <c r="D98" i="1"/>
  <c r="K95" i="1"/>
  <c r="M95" i="1"/>
  <c r="M101" i="1"/>
  <c r="K101" i="1"/>
  <c r="K65" i="1"/>
  <c r="D90" i="1"/>
  <c r="M93" i="1"/>
  <c r="K93" i="1"/>
  <c r="M87" i="1"/>
  <c r="K87" i="1"/>
  <c r="M71" i="1"/>
  <c r="D96" i="1"/>
  <c r="M99" i="1"/>
  <c r="K99" i="1"/>
  <c r="K67" i="1"/>
  <c r="D92" i="1"/>
  <c r="B12" i="11" s="1"/>
  <c r="E12" i="11" s="1"/>
  <c r="M102" i="1"/>
  <c r="K102" i="1"/>
  <c r="M58" i="1"/>
  <c r="M59" i="1"/>
  <c r="K66" i="1"/>
  <c r="D91" i="1"/>
  <c r="K85" i="1"/>
  <c r="M85" i="1"/>
  <c r="K63" i="1"/>
  <c r="D88" i="1"/>
  <c r="K94" i="1"/>
  <c r="M94" i="1"/>
  <c r="M72" i="1"/>
  <c r="D97" i="1"/>
  <c r="K75" i="1"/>
  <c r="D100" i="1"/>
  <c r="M100" i="1" s="1"/>
  <c r="M77" i="1"/>
  <c r="K68" i="1"/>
  <c r="K77" i="1"/>
  <c r="K71" i="1"/>
  <c r="B113" i="1"/>
  <c r="D162" i="1"/>
  <c r="B9" i="9" s="1"/>
  <c r="K69" i="1"/>
  <c r="K73" i="1"/>
  <c r="K62" i="1"/>
  <c r="M69" i="1"/>
  <c r="M61" i="1"/>
  <c r="M68" i="1"/>
  <c r="M70" i="1"/>
  <c r="D79" i="1"/>
  <c r="M66" i="1"/>
  <c r="M75" i="1"/>
  <c r="M60" i="1"/>
  <c r="K58" i="1"/>
  <c r="M64" i="1"/>
  <c r="K60" i="1"/>
  <c r="M62" i="1"/>
  <c r="M74" i="1"/>
  <c r="M76" i="1"/>
  <c r="K70" i="1"/>
  <c r="K72" i="1"/>
  <c r="K57" i="1"/>
  <c r="M67" i="1"/>
  <c r="K74" i="1"/>
  <c r="K59" i="1"/>
  <c r="M65" i="1"/>
  <c r="M63" i="1"/>
  <c r="K76" i="1"/>
  <c r="K61" i="1"/>
  <c r="M57" i="1"/>
  <c r="E128" i="1"/>
  <c r="C293" i="1"/>
  <c r="B293" i="1"/>
  <c r="C292" i="1"/>
  <c r="B292" i="1"/>
  <c r="D296" i="1"/>
  <c r="F296" i="1" s="1"/>
  <c r="D295" i="1"/>
  <c r="F295" i="1" s="1"/>
  <c r="D294" i="1"/>
  <c r="F294" i="1" s="1"/>
  <c r="D292" i="1" l="1"/>
  <c r="F292" i="1" s="1"/>
  <c r="B13" i="11"/>
  <c r="E13" i="11" s="1"/>
  <c r="B14" i="11"/>
  <c r="E14" i="11" s="1"/>
  <c r="D293" i="1"/>
  <c r="F293" i="1" s="1"/>
  <c r="J111" i="1"/>
  <c r="D192" i="1" s="1"/>
  <c r="B43" i="9" s="1"/>
  <c r="M84" i="1"/>
  <c r="K100" i="1"/>
  <c r="I111" i="1"/>
  <c r="D191" i="1" s="1"/>
  <c r="B42" i="9" s="1"/>
  <c r="K91" i="1"/>
  <c r="M91" i="1"/>
  <c r="M90" i="1"/>
  <c r="K90" i="1"/>
  <c r="M92" i="1"/>
  <c r="K92" i="1"/>
  <c r="M96" i="1"/>
  <c r="K96" i="1"/>
  <c r="M98" i="1"/>
  <c r="K98" i="1"/>
  <c r="K88" i="1"/>
  <c r="M88" i="1"/>
  <c r="D104" i="1"/>
  <c r="K89" i="1"/>
  <c r="M89" i="1"/>
  <c r="K97" i="1"/>
  <c r="M97" i="1"/>
  <c r="M79" i="1"/>
  <c r="J112" i="1"/>
  <c r="D204" i="1" s="1"/>
  <c r="B57" i="9" s="1"/>
  <c r="J110" i="1"/>
  <c r="D180" i="1" s="1"/>
  <c r="B29" i="9" s="1"/>
  <c r="I109" i="1"/>
  <c r="I110" i="1"/>
  <c r="D179" i="1" s="1"/>
  <c r="B28" i="9" s="1"/>
  <c r="I112" i="1"/>
  <c r="D203" i="1" s="1"/>
  <c r="B56" i="9" s="1"/>
  <c r="K79" i="1"/>
  <c r="J109" i="1"/>
  <c r="J228" i="1"/>
  <c r="H78" i="7" s="1"/>
  <c r="D167" i="1" l="1"/>
  <c r="W49" i="1"/>
  <c r="T114" i="1" s="1"/>
  <c r="K104" i="1"/>
  <c r="D194" i="1"/>
  <c r="B45" i="9" s="1"/>
  <c r="O17" i="6"/>
  <c r="G365" i="1" s="1"/>
  <c r="G32" i="10" s="1"/>
  <c r="K111" i="1"/>
  <c r="D193" i="1" s="1"/>
  <c r="M104" i="1"/>
  <c r="K112" i="1"/>
  <c r="D205" i="1" s="1"/>
  <c r="D206" i="1"/>
  <c r="B59" i="9" s="1"/>
  <c r="K110" i="1"/>
  <c r="D181" i="1" s="1"/>
  <c r="D182" i="1"/>
  <c r="B31" i="9" s="1"/>
  <c r="I113" i="1"/>
  <c r="J113" i="1"/>
  <c r="D168" i="1"/>
  <c r="B15" i="9" s="1"/>
  <c r="K109" i="1"/>
  <c r="D183" i="1" l="1"/>
  <c r="B32" i="9" s="1"/>
  <c r="B30" i="9"/>
  <c r="D207" i="1"/>
  <c r="B60" i="9" s="1"/>
  <c r="B58" i="9"/>
  <c r="D195" i="1"/>
  <c r="B46" i="9" s="1"/>
  <c r="B44" i="9"/>
  <c r="D170" i="1"/>
  <c r="B17" i="9" s="1"/>
  <c r="B14" i="9"/>
  <c r="J365" i="1"/>
  <c r="J32" i="10" s="1"/>
  <c r="H365" i="1"/>
  <c r="G372" i="1"/>
  <c r="G39" i="10" s="1"/>
  <c r="K113" i="1"/>
  <c r="D169" i="1"/>
  <c r="E148" i="1"/>
  <c r="E149" i="1"/>
  <c r="G71" i="1"/>
  <c r="G96" i="1" s="1"/>
  <c r="G70" i="1"/>
  <c r="G95" i="1" s="1"/>
  <c r="G69" i="1"/>
  <c r="G94" i="1" s="1"/>
  <c r="G68" i="1"/>
  <c r="G93" i="1" s="1"/>
  <c r="G73" i="1"/>
  <c r="G98" i="1" s="1"/>
  <c r="G72" i="1"/>
  <c r="G97" i="1" s="1"/>
  <c r="G74" i="1"/>
  <c r="G99" i="1" s="1"/>
  <c r="F37" i="1"/>
  <c r="E34" i="7" s="1"/>
  <c r="G64" i="1"/>
  <c r="G89" i="1" s="1"/>
  <c r="G63" i="1"/>
  <c r="G88" i="1" s="1"/>
  <c r="G62" i="1"/>
  <c r="G87" i="1" s="1"/>
  <c r="G61" i="1"/>
  <c r="G86" i="1" s="1"/>
  <c r="G65" i="1"/>
  <c r="G90" i="1" s="1"/>
  <c r="G60" i="1"/>
  <c r="G85" i="1" s="1"/>
  <c r="G59" i="1"/>
  <c r="G58" i="1"/>
  <c r="G66" i="1"/>
  <c r="G91" i="1" s="1"/>
  <c r="G67" i="1"/>
  <c r="G92" i="1" s="1"/>
  <c r="G75" i="1"/>
  <c r="G100" i="1" s="1"/>
  <c r="G76" i="1"/>
  <c r="G101" i="1" s="1"/>
  <c r="G77" i="1"/>
  <c r="G102" i="1" s="1"/>
  <c r="G57" i="1"/>
  <c r="G84" i="1" s="1"/>
  <c r="D171" i="1" l="1"/>
  <c r="B18" i="9" s="1"/>
  <c r="B16" i="9"/>
  <c r="I365" i="1"/>
  <c r="I32" i="10" s="1"/>
  <c r="H32" i="10"/>
  <c r="E150" i="1"/>
  <c r="J372" i="1"/>
  <c r="J39" i="10" s="1"/>
  <c r="G373" i="1"/>
  <c r="G40" i="10" s="1"/>
  <c r="I372" i="1"/>
  <c r="H372" i="1"/>
  <c r="F33" i="1"/>
  <c r="I60" i="1"/>
  <c r="F50" i="1"/>
  <c r="I77" i="1"/>
  <c r="F46" i="1"/>
  <c r="I73" i="1"/>
  <c r="F39" i="1"/>
  <c r="I66" i="1"/>
  <c r="F32" i="1"/>
  <c r="I59" i="1"/>
  <c r="F49" i="1"/>
  <c r="I76" i="1"/>
  <c r="F41" i="1"/>
  <c r="I68" i="1"/>
  <c r="F31" i="1"/>
  <c r="I58" i="1"/>
  <c r="F38" i="1"/>
  <c r="I65" i="1"/>
  <c r="F34" i="1"/>
  <c r="I61" i="1"/>
  <c r="F42" i="1"/>
  <c r="I69" i="1"/>
  <c r="F36" i="1"/>
  <c r="E33" i="7" s="1"/>
  <c r="I63" i="1"/>
  <c r="F35" i="1"/>
  <c r="I62" i="1"/>
  <c r="F43" i="1"/>
  <c r="I70" i="1"/>
  <c r="F44" i="1"/>
  <c r="I71" i="1"/>
  <c r="W34" i="1"/>
  <c r="I64" i="1"/>
  <c r="F47" i="1"/>
  <c r="I74" i="1"/>
  <c r="F45" i="1"/>
  <c r="I72" i="1"/>
  <c r="I373" i="1" l="1"/>
  <c r="I39" i="10"/>
  <c r="H373" i="1"/>
  <c r="H39" i="10"/>
  <c r="W31" i="1"/>
  <c r="E31" i="7"/>
  <c r="W41" i="1"/>
  <c r="E41" i="7"/>
  <c r="W36" i="1"/>
  <c r="E36" i="7"/>
  <c r="W43" i="1"/>
  <c r="E43" i="7"/>
  <c r="W40" i="1"/>
  <c r="E40" i="7"/>
  <c r="W47" i="1"/>
  <c r="E47" i="7"/>
  <c r="W32" i="1"/>
  <c r="E32" i="7"/>
  <c r="W30" i="1"/>
  <c r="E30" i="7"/>
  <c r="W42" i="1"/>
  <c r="E42" i="7"/>
  <c r="W46" i="1"/>
  <c r="E46" i="7"/>
  <c r="W44" i="1"/>
  <c r="E44" i="7"/>
  <c r="W39" i="1"/>
  <c r="E39" i="7"/>
  <c r="W29" i="1"/>
  <c r="E29" i="7"/>
  <c r="W35" i="1"/>
  <c r="E35" i="7"/>
  <c r="W28" i="1"/>
  <c r="E28" i="7"/>
  <c r="W38" i="1"/>
  <c r="E38" i="7"/>
  <c r="G379" i="1"/>
  <c r="J373" i="1"/>
  <c r="J40" i="10" s="1"/>
  <c r="J229" i="1"/>
  <c r="W33" i="1"/>
  <c r="D175" i="1"/>
  <c r="B24" i="9" s="1"/>
  <c r="F58" i="1"/>
  <c r="W58" i="1" s="1"/>
  <c r="F70" i="1"/>
  <c r="W70" i="1" s="1"/>
  <c r="I95" i="1"/>
  <c r="F95" i="1" s="1"/>
  <c r="F66" i="1"/>
  <c r="I91" i="1"/>
  <c r="F91" i="1" s="1"/>
  <c r="F71" i="1"/>
  <c r="W71" i="1" s="1"/>
  <c r="I96" i="1"/>
  <c r="F96" i="1" s="1"/>
  <c r="F59" i="1"/>
  <c r="F73" i="1"/>
  <c r="I98" i="1"/>
  <c r="F98" i="1" s="1"/>
  <c r="F62" i="1"/>
  <c r="W62" i="1" s="1"/>
  <c r="I87" i="1"/>
  <c r="F87" i="1" s="1"/>
  <c r="F76" i="1"/>
  <c r="W76" i="1" s="1"/>
  <c r="I101" i="1"/>
  <c r="F101" i="1" s="1"/>
  <c r="F69" i="1"/>
  <c r="W69" i="1" s="1"/>
  <c r="I94" i="1"/>
  <c r="F94" i="1" s="1"/>
  <c r="F72" i="1"/>
  <c r="W72" i="1" s="1"/>
  <c r="I97" i="1"/>
  <c r="F97" i="1" s="1"/>
  <c r="F74" i="1"/>
  <c r="W74" i="1" s="1"/>
  <c r="I99" i="1"/>
  <c r="F99" i="1" s="1"/>
  <c r="F65" i="1"/>
  <c r="W65" i="1" s="1"/>
  <c r="I90" i="1"/>
  <c r="F90" i="1" s="1"/>
  <c r="F60" i="1"/>
  <c r="W60" i="1" s="1"/>
  <c r="I85" i="1"/>
  <c r="F85" i="1" s="1"/>
  <c r="F64" i="1"/>
  <c r="W64" i="1" s="1"/>
  <c r="I89" i="1"/>
  <c r="F89" i="1" s="1"/>
  <c r="F68" i="1"/>
  <c r="W68" i="1" s="1"/>
  <c r="I93" i="1"/>
  <c r="F93" i="1" s="1"/>
  <c r="F63" i="1"/>
  <c r="W63" i="1" s="1"/>
  <c r="I88" i="1"/>
  <c r="F88" i="1" s="1"/>
  <c r="F61" i="1"/>
  <c r="W61" i="1" s="1"/>
  <c r="I86" i="1"/>
  <c r="F86" i="1" s="1"/>
  <c r="F77" i="1"/>
  <c r="W77" i="1" s="1"/>
  <c r="I102" i="1"/>
  <c r="F102" i="1" s="1"/>
  <c r="F48" i="1"/>
  <c r="E45" i="7" s="1"/>
  <c r="I75" i="1"/>
  <c r="C109" i="1"/>
  <c r="T109" i="1" s="1"/>
  <c r="I57" i="1"/>
  <c r="F40" i="1"/>
  <c r="E37" i="7" s="1"/>
  <c r="I67" i="1"/>
  <c r="C110" i="1"/>
  <c r="T110" i="1" s="1"/>
  <c r="H379" i="1" l="1"/>
  <c r="H50" i="10" s="1"/>
  <c r="H40" i="10"/>
  <c r="J379" i="1"/>
  <c r="J50" i="10" s="1"/>
  <c r="G50" i="10"/>
  <c r="I379" i="1"/>
  <c r="I50" i="10" s="1"/>
  <c r="I40" i="10"/>
  <c r="W48" i="1"/>
  <c r="T113" i="1" s="1"/>
  <c r="H79" i="7"/>
  <c r="E49" i="7"/>
  <c r="D49" i="7" s="1"/>
  <c r="W73" i="1"/>
  <c r="W66" i="1"/>
  <c r="AC59" i="1" s="1"/>
  <c r="W59" i="1"/>
  <c r="G110" i="1"/>
  <c r="H110" i="1" s="1"/>
  <c r="W27" i="1"/>
  <c r="F52" i="1"/>
  <c r="D176" i="1"/>
  <c r="B25" i="9" s="1"/>
  <c r="C111" i="1"/>
  <c r="T111" i="1" s="1"/>
  <c r="W37" i="1"/>
  <c r="C112" i="1"/>
  <c r="T112" i="1" s="1"/>
  <c r="W45" i="1"/>
  <c r="F75" i="1"/>
  <c r="I100" i="1"/>
  <c r="F100" i="1" s="1"/>
  <c r="F67" i="1"/>
  <c r="I92" i="1"/>
  <c r="F92" i="1" s="1"/>
  <c r="F57" i="1"/>
  <c r="I84" i="1"/>
  <c r="F84" i="1" s="1"/>
  <c r="D110" i="1"/>
  <c r="E227" i="1" l="1"/>
  <c r="J227" i="1" s="1"/>
  <c r="D227" i="1"/>
  <c r="X27" i="1"/>
  <c r="C113" i="1"/>
  <c r="D138" i="1" s="1"/>
  <c r="E270" i="1"/>
  <c r="E262" i="1"/>
  <c r="E254" i="1"/>
  <c r="E246" i="1"/>
  <c r="X76" i="1"/>
  <c r="X77" i="1"/>
  <c r="G109" i="1"/>
  <c r="W57" i="1"/>
  <c r="AC58" i="1" s="1"/>
  <c r="G112" i="1"/>
  <c r="H112" i="1" s="1"/>
  <c r="D200" i="1" s="1"/>
  <c r="B53" i="9" s="1"/>
  <c r="W75" i="1"/>
  <c r="E52" i="1"/>
  <c r="G111" i="1"/>
  <c r="H111" i="1" s="1"/>
  <c r="W67" i="1"/>
  <c r="W50" i="1"/>
  <c r="X30" i="1"/>
  <c r="X29" i="1"/>
  <c r="X31" i="1"/>
  <c r="X46" i="1"/>
  <c r="X32" i="1"/>
  <c r="X39" i="1"/>
  <c r="X38" i="1"/>
  <c r="X44" i="1"/>
  <c r="X47" i="1"/>
  <c r="X36" i="1"/>
  <c r="X42" i="1"/>
  <c r="X43" i="1"/>
  <c r="X35" i="1"/>
  <c r="F79" i="1"/>
  <c r="E79" i="1" s="1"/>
  <c r="D112" i="1"/>
  <c r="D199" i="1" s="1"/>
  <c r="B52" i="9" s="1"/>
  <c r="X37" i="1"/>
  <c r="X41" i="1"/>
  <c r="X40" i="1"/>
  <c r="D111" i="1"/>
  <c r="D187" i="1" s="1"/>
  <c r="B38" i="9" s="1"/>
  <c r="X34" i="1"/>
  <c r="X28" i="1"/>
  <c r="F104" i="1"/>
  <c r="E104" i="1" s="1"/>
  <c r="X45" i="1"/>
  <c r="X33" i="1"/>
  <c r="D109" i="1"/>
  <c r="D163" i="1" s="1"/>
  <c r="B10" i="9" s="1"/>
  <c r="C369" i="1" l="1"/>
  <c r="C36" i="10" s="1"/>
  <c r="I239" i="1"/>
  <c r="I21" i="11" s="1"/>
  <c r="C370" i="1"/>
  <c r="C37" i="10" s="1"/>
  <c r="I240" i="1"/>
  <c r="I22" i="11" s="1"/>
  <c r="J230" i="1"/>
  <c r="H80" i="7" s="1"/>
  <c r="H77" i="7"/>
  <c r="H109" i="1"/>
  <c r="D164" i="1" s="1"/>
  <c r="B11" i="9" s="1"/>
  <c r="G113" i="1"/>
  <c r="H113" i="1" s="1"/>
  <c r="C365" i="1"/>
  <c r="C32" i="10" s="1"/>
  <c r="C368" i="1"/>
  <c r="C35" i="10" s="1"/>
  <c r="C366" i="1"/>
  <c r="C33" i="10" s="1"/>
  <c r="E230" i="1"/>
  <c r="I238" i="1" s="1"/>
  <c r="I20" i="11" s="1"/>
  <c r="X75" i="1"/>
  <c r="AC61" i="1"/>
  <c r="AC60" i="1"/>
  <c r="X67" i="1"/>
  <c r="U109" i="1"/>
  <c r="X50" i="1"/>
  <c r="U115" i="1" s="1"/>
  <c r="X57" i="1"/>
  <c r="W80" i="1"/>
  <c r="AC64" i="1" s="1"/>
  <c r="X66" i="1"/>
  <c r="X60" i="1"/>
  <c r="X68" i="1"/>
  <c r="X62" i="1"/>
  <c r="X72" i="1"/>
  <c r="X69" i="1"/>
  <c r="X63" i="1"/>
  <c r="X74" i="1"/>
  <c r="X71" i="1"/>
  <c r="X64" i="1"/>
  <c r="X73" i="1"/>
  <c r="X70" i="1"/>
  <c r="X65" i="1"/>
  <c r="X59" i="1"/>
  <c r="X58" i="1"/>
  <c r="X61" i="1"/>
  <c r="U111" i="1"/>
  <c r="U112" i="1"/>
  <c r="U110" i="1"/>
  <c r="D113" i="1"/>
  <c r="D140" i="1"/>
  <c r="D139" i="1"/>
  <c r="D141" i="1"/>
  <c r="F229" i="1" l="1"/>
  <c r="C353" i="1"/>
  <c r="C12" i="10" s="1"/>
  <c r="C354" i="1"/>
  <c r="C13" i="10" s="1"/>
  <c r="C355" i="1"/>
  <c r="C14" i="10" s="1"/>
  <c r="C356" i="1"/>
  <c r="C15" i="10" s="1"/>
  <c r="F228" i="1"/>
  <c r="E139" i="1"/>
  <c r="F227" i="1"/>
  <c r="E141" i="1"/>
  <c r="E138" i="1"/>
  <c r="E140" i="1"/>
  <c r="AD60" i="1"/>
  <c r="AD59" i="1"/>
  <c r="AD61" i="1"/>
  <c r="AD58" i="1"/>
  <c r="X80" i="1"/>
  <c r="AD64" i="1" s="1"/>
  <c r="D142" i="1"/>
  <c r="E142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<sst xmlns="http://schemas.openxmlformats.org/spreadsheetml/2006/main" count="1637" uniqueCount="477">
  <si>
    <t>Audit 360° : rapport</t>
  </si>
  <si>
    <t>Photo et Adresse de l’immeuble</t>
  </si>
  <si>
    <t>Date de la visite :</t>
  </si>
  <si>
    <t>/</t>
  </si>
  <si>
    <t>Demandeur :</t>
  </si>
  <si>
    <t xml:space="preserve">Syndic </t>
  </si>
  <si>
    <t>Auditeur :</t>
  </si>
  <si>
    <t>Mode d'emploi</t>
  </si>
  <si>
    <t>Sur base des résultats de l'audit, mettre l'onglet "Calculs" à jour</t>
  </si>
  <si>
    <t>Les lignes en jaune font références aux chapitres du rapport</t>
  </si>
  <si>
    <t xml:space="preserve">Sur base de l'onglet "Calculs", les onglets suivants se mettront à jour : </t>
  </si>
  <si>
    <t xml:space="preserve"> </t>
  </si>
  <si>
    <t>- Mise en page rapport § 3</t>
  </si>
  <si>
    <t>- Mise en page rapport § 4</t>
  </si>
  <si>
    <t>- Mise en page rapport § 5</t>
  </si>
  <si>
    <t>- Mise en page rapport § 6</t>
  </si>
  <si>
    <t>Les tableaux et graphes sont numérotés dans le rapport pour plus de facilités</t>
  </si>
  <si>
    <t>Hypothèses</t>
  </si>
  <si>
    <t>2.4.2 Prix des énergies</t>
  </si>
  <si>
    <t>extérieur</t>
  </si>
  <si>
    <t>toitures</t>
  </si>
  <si>
    <t>Coût</t>
  </si>
  <si>
    <t>CO2</t>
  </si>
  <si>
    <t>espace non à l'abri du gel</t>
  </si>
  <si>
    <t>murs</t>
  </si>
  <si>
    <t>Gaz</t>
  </si>
  <si>
    <t>espace à l'abri du gel</t>
  </si>
  <si>
    <t>planchers</t>
  </si>
  <si>
    <t>Elec</t>
  </si>
  <si>
    <t>cave avec ouverture vers l'extérieur</t>
  </si>
  <si>
    <t>ouvertures</t>
  </si>
  <si>
    <t>cave sans ouverture vers l'extérieur</t>
  </si>
  <si>
    <t>sol</t>
  </si>
  <si>
    <t>Bilan</t>
  </si>
  <si>
    <t>Nombre d’appartements</t>
  </si>
  <si>
    <t>Chaudière(s)</t>
  </si>
  <si>
    <t>Puissance</t>
  </si>
  <si>
    <t>Rendement de production</t>
  </si>
  <si>
    <t>Année</t>
  </si>
  <si>
    <t>ELGO Trigon L 120</t>
  </si>
  <si>
    <t>120 kW</t>
  </si>
  <si>
    <t>3.6.2.1 Parois</t>
  </si>
  <si>
    <t>Paroi</t>
  </si>
  <si>
    <t>At (surface)</t>
  </si>
  <si>
    <t>U initial</t>
  </si>
  <si>
    <t>Pertes</t>
  </si>
  <si>
    <t>UPEB</t>
  </si>
  <si>
    <t>Environnement</t>
  </si>
  <si>
    <t>Code</t>
  </si>
  <si>
    <t>Nom</t>
  </si>
  <si>
    <t>m²</t>
  </si>
  <si>
    <t>W/m²K</t>
  </si>
  <si>
    <t>W/K</t>
  </si>
  <si>
    <t>Type</t>
  </si>
  <si>
    <t>bu</t>
  </si>
  <si>
    <t>Étiquettes de lignes</t>
  </si>
  <si>
    <t>Somme de W/K</t>
  </si>
  <si>
    <t>t1</t>
  </si>
  <si>
    <t>Toiture plate principale</t>
  </si>
  <si>
    <t>Mur plein briques ép. ~35cm</t>
  </si>
  <si>
    <t>t2</t>
  </si>
  <si>
    <t>Toiture plate intermédiaire</t>
  </si>
  <si>
    <t>Mur plein briques ép. ~20cm (cours intérieures)</t>
  </si>
  <si>
    <t>t3</t>
  </si>
  <si>
    <t>Toiture plate accès toiture principale</t>
  </si>
  <si>
    <t>Mur plein briques + ardoises ép. ~35cm</t>
  </si>
  <si>
    <t>m1</t>
  </si>
  <si>
    <t>Mur plein briques + enduit</t>
  </si>
  <si>
    <t>Fenêtre PVC DV</t>
  </si>
  <si>
    <t>m2</t>
  </si>
  <si>
    <t>Mur plein briques + revêtement marbre</t>
  </si>
  <si>
    <t>m3</t>
  </si>
  <si>
    <t>m3'</t>
  </si>
  <si>
    <t>Mur plein briques ép. ~20cm (accès toiture)</t>
  </si>
  <si>
    <t>Plancher sur caves</t>
  </si>
  <si>
    <t>m4</t>
  </si>
  <si>
    <t>Porte BOIS SV</t>
  </si>
  <si>
    <t>m5</t>
  </si>
  <si>
    <t>Mur plein briques + ardoises ép. ~20cm (accès toiture)</t>
  </si>
  <si>
    <t>Porte PVC DV</t>
  </si>
  <si>
    <t>m6</t>
  </si>
  <si>
    <t>p1</t>
  </si>
  <si>
    <t>p2</t>
  </si>
  <si>
    <t>Plancher vers extérieur</t>
  </si>
  <si>
    <t>f1</t>
  </si>
  <si>
    <t>Porte ALU DV HR+ CT</t>
  </si>
  <si>
    <t>Fenêtre BOIS SV (cours intérieures)</t>
  </si>
  <si>
    <t>f2</t>
  </si>
  <si>
    <t>Fenêtre métallique SV</t>
  </si>
  <si>
    <t>Fenêtre BOIS SV (entrée)</t>
  </si>
  <si>
    <t>f3</t>
  </si>
  <si>
    <t>f3'</t>
  </si>
  <si>
    <t>f4</t>
  </si>
  <si>
    <t>f5</t>
  </si>
  <si>
    <t>f6</t>
  </si>
  <si>
    <t>Infiltration</t>
  </si>
  <si>
    <t>f7</t>
  </si>
  <si>
    <t>Porte PVC pleine</t>
  </si>
  <si>
    <t>Ventilation</t>
  </si>
  <si>
    <t>f8</t>
  </si>
  <si>
    <t>EFC PVC SYNTHETIQUE</t>
  </si>
  <si>
    <t>Systèmes</t>
  </si>
  <si>
    <t>Total général</t>
  </si>
  <si>
    <t>ECS</t>
  </si>
  <si>
    <t>TOTAL</t>
  </si>
  <si>
    <t>Après rénovation de certaines parois</t>
  </si>
  <si>
    <t>U</t>
  </si>
  <si>
    <t>Cout estimé</t>
  </si>
  <si>
    <t>Primes déduites</t>
  </si>
  <si>
    <t>5.2 Indicateurs et label de l'immeuble en situation rénovée</t>
  </si>
  <si>
    <t>€/m²</t>
  </si>
  <si>
    <t>€</t>
  </si>
  <si>
    <t>Coût exploitation</t>
  </si>
  <si>
    <t>Coût exploitation correspondant à l'énergie finale facturée au consommateur</t>
  </si>
  <si>
    <t>Toitures</t>
  </si>
  <si>
    <t>Murs</t>
  </si>
  <si>
    <t>Planchers</t>
  </si>
  <si>
    <t>Ouvertures</t>
  </si>
  <si>
    <t>Systèmes chauffage</t>
  </si>
  <si>
    <t>Regroupement</t>
  </si>
  <si>
    <t>Economie</t>
  </si>
  <si>
    <t>Toiture</t>
  </si>
  <si>
    <t>3.7 Indicateurs et label de l'immeuble en situation initiale</t>
  </si>
  <si>
    <t xml:space="preserve">Coût exploitation correspondant à l'énergie finale facturée au consommateur : </t>
  </si>
  <si>
    <t>6.3 Détails enveloppe et puissance de chauffe</t>
  </si>
  <si>
    <t>Situation initiale</t>
  </si>
  <si>
    <t>Situation projetée</t>
  </si>
  <si>
    <t>Surface [m²]</t>
  </si>
  <si>
    <t>Pertes  [W/K]</t>
  </si>
  <si>
    <t>U moyen [W/K m²]</t>
  </si>
  <si>
    <t>Pertes [W/K]</t>
  </si>
  <si>
    <t>U moyen [W/k m²]</t>
  </si>
  <si>
    <t>Cout [€]</t>
  </si>
  <si>
    <t>Primes [€]</t>
  </si>
  <si>
    <t>Cout primes déduites [€]</t>
  </si>
  <si>
    <t>Total</t>
  </si>
  <si>
    <t>5.3 Bilan avant et après travaux : pertes et gains</t>
  </si>
  <si>
    <t>BNC</t>
  </si>
  <si>
    <t>SI - Bilan des pertes</t>
  </si>
  <si>
    <t>SI -Bilan des gains et besoins</t>
  </si>
  <si>
    <t>SP - Bilan des pertes</t>
  </si>
  <si>
    <t>SP - Bilan des gains et besoins</t>
  </si>
  <si>
    <t>Transmission</t>
  </si>
  <si>
    <t>Etanchéité</t>
  </si>
  <si>
    <t>Gain interne réduits</t>
  </si>
  <si>
    <t>Gain solaire réduits</t>
  </si>
  <si>
    <t>Besoins nets (gains inclus)</t>
  </si>
  <si>
    <t xml:space="preserve">Besoins nets </t>
  </si>
  <si>
    <t>Pertes par transmission</t>
  </si>
  <si>
    <t>Consommation</t>
  </si>
  <si>
    <t>Gain interne</t>
  </si>
  <si>
    <t>Gain solaire</t>
  </si>
  <si>
    <t>Taux d'utilisation</t>
  </si>
  <si>
    <t>4.1.1 Rénovation et isolation des toitures</t>
  </si>
  <si>
    <t>Calcul de rentabilité de l'isolation des toitures</t>
  </si>
  <si>
    <t>Surface</t>
  </si>
  <si>
    <t>Performances situation avant travaux (Umoyen)</t>
  </si>
  <si>
    <t>Performances situation après travaux (Umoyen)</t>
  </si>
  <si>
    <t>Economie d'énergie finale annuelle estimée</t>
  </si>
  <si>
    <t>kWh/an</t>
  </si>
  <si>
    <t>Economie financière annuelle estimée</t>
  </si>
  <si>
    <t>€/an</t>
  </si>
  <si>
    <t>Coût TVAC estimé</t>
  </si>
  <si>
    <t>Primes estimées</t>
  </si>
  <si>
    <t>Coût TVAC estimé (primes déduites)</t>
  </si>
  <si>
    <t>Temps de retour estimé simple (hors primes)</t>
  </si>
  <si>
    <t>ans</t>
  </si>
  <si>
    <t>Temps de retour estimé</t>
  </si>
  <si>
    <t>4.2.2 Rénovation et isolation des murs</t>
  </si>
  <si>
    <t>Calcul de rentabilité de l'isolation des murs</t>
  </si>
  <si>
    <t>4.1.3 Rénovation et isolation des planchers</t>
  </si>
  <si>
    <t>Calcul de rentabilité de l'isolation des planchers</t>
  </si>
  <si>
    <t>4.1.4 Remplacement des châssis de fenêtres et portes</t>
  </si>
  <si>
    <t>Calcul de rentabilité de l'isolation des ouvertures</t>
  </si>
  <si>
    <t xml:space="preserve">3.6.3.1 Renement de l'installations de chauffage </t>
  </si>
  <si>
    <t>Production de chaleur</t>
  </si>
  <si>
    <t>Emission</t>
  </si>
  <si>
    <t>Distribution</t>
  </si>
  <si>
    <t>Stockage</t>
  </si>
  <si>
    <t xml:space="preserve">Production </t>
  </si>
  <si>
    <t>Rendement global</t>
  </si>
  <si>
    <t>3.6.3.2 Installations d'eau chaude sanitaire</t>
  </si>
  <si>
    <t>3.6.2.4 Pertes de chaleur liées à l'enveloppe</t>
  </si>
  <si>
    <t>AVANT</t>
  </si>
  <si>
    <t>SI</t>
  </si>
  <si>
    <t>Pertes de chaleur
kWh/an</t>
  </si>
  <si>
    <t>Puissance de chauffe
kW</t>
  </si>
  <si>
    <t>kW</t>
  </si>
  <si>
    <t xml:space="preserve">Parois </t>
  </si>
  <si>
    <t>Infiltrations</t>
  </si>
  <si>
    <t xml:space="preserve">Rénovation complète des toitures et traitement des infiltrations 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</si>
  <si>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rgb="FF000000"/>
        <rFont val="Calibri"/>
        <family val="2"/>
      </rPr>
      <t>Avant travaux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</si>
  <si>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rgb="FF000000"/>
        <rFont val="Calibri"/>
        <family val="2"/>
      </rPr>
      <t>Après isolation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</si>
  <si>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rgb="FF000000"/>
        <rFont val="Calibri"/>
        <family val="2"/>
      </rPr>
      <t>Avec ventilation simple flux</t>
    </r>
  </si>
  <si>
    <t xml:space="preserve">Rénovation complète des toitures et traitement des infiltrations + Isolation du plancher sur cave 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</si>
  <si>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rgb="FF000000"/>
        <rFont val="Calibri"/>
        <family val="2"/>
      </rPr>
      <t>Avec amélioration étanchéité à l’air</t>
    </r>
  </si>
  <si>
    <t>Rénovation complète des toitures et traitement des infiltrations + Isolation du plancher sur cave + Isolation des murs façades (M3’, M4, M5 et M6)</t>
  </si>
  <si>
    <t>Rénovation complète des toitures et traitement des infiltrations + Isolation du plancher sur cave + Isolation des murs façades (M3’, M4, M5 et M6) + Remplacement de l'ensemble des fenêtres et des portes simples vitrages (F3, F3’ et F4)</t>
  </si>
  <si>
    <t>Rénovation complète des toitures et traitement des infiltrations + Isolation du plancher sur cave + Isolation des murs façades (M3’, M4, M5 et M6) + Remplacement de l'ensemble des fenêtres et des portes simples vitrages (F3, F3’ et F4) + Améliore l’étanchéité à l’air</t>
  </si>
  <si>
    <t xml:space="preserve">Rénovation complète des toitures et traitement des infiltrations + Isolation du plancher sur cave + Isolation des murs façades (M3’, M4, M5 et M6) + Remplacement de l'ensemble des fenêtres et des portes simples vitrages (F3, F3’ et F4) + Améliore l’étanchéité à l’air + Installation d'un système de ventilation de type C conforme et complet </t>
  </si>
  <si>
    <t>Production</t>
  </si>
  <si>
    <t>Vecteur énergétique</t>
  </si>
  <si>
    <t>Global</t>
  </si>
  <si>
    <t>Conso EnF</t>
  </si>
  <si>
    <t>Conso EnP</t>
  </si>
  <si>
    <t>Pulsion</t>
  </si>
  <si>
    <t>Extraction</t>
  </si>
  <si>
    <t>Nbre</t>
  </si>
  <si>
    <t>Ventilation appartement type 1</t>
  </si>
  <si>
    <t>Ventilation appartement type 2</t>
  </si>
  <si>
    <t>Ventilation appartement type 3</t>
  </si>
  <si>
    <t>Ventilation appartement type 4</t>
  </si>
  <si>
    <t>Ventilation appartement type 5</t>
  </si>
  <si>
    <t>Ventilation appartement type 6</t>
  </si>
  <si>
    <t>Consommations</t>
  </si>
  <si>
    <t>3.6.1 Analyse des consommations et monitoring</t>
  </si>
  <si>
    <t>Consommation réelle</t>
  </si>
  <si>
    <t>Consommation gaz (chaufferie)</t>
  </si>
  <si>
    <t>kWh</t>
  </si>
  <si>
    <t>Consommation électricité (communs)</t>
  </si>
  <si>
    <t>MWh/an</t>
  </si>
  <si>
    <r>
      <t>Emission CO</t>
    </r>
    <r>
      <rPr>
        <vertAlign val="subscript"/>
        <sz val="11"/>
        <color rgb="FF196B24"/>
        <rFont val="League Spartan Light"/>
      </rPr>
      <t>2</t>
    </r>
    <r>
      <rPr>
        <sz val="11"/>
        <color rgb="FF196B24"/>
        <rFont val="League Spartan Light"/>
      </rPr>
      <t xml:space="preserve"> annuelle (installations communes)</t>
    </r>
  </si>
  <si>
    <r>
      <t>To CO</t>
    </r>
    <r>
      <rPr>
        <vertAlign val="subscript"/>
        <sz val="11"/>
        <color theme="1"/>
        <rFont val="League Spartan Light"/>
      </rPr>
      <t>2</t>
    </r>
    <r>
      <rPr>
        <sz val="11"/>
        <color theme="1"/>
        <rFont val="League Spartan Light"/>
      </rPr>
      <t>/an</t>
    </r>
  </si>
  <si>
    <r>
      <t>N</t>
    </r>
    <r>
      <rPr>
        <sz val="10"/>
        <color rgb="FF196B24"/>
        <rFont val="League Spartan Light"/>
      </rPr>
      <t>iveau K</t>
    </r>
  </si>
  <si>
    <r>
      <t>B</t>
    </r>
    <r>
      <rPr>
        <sz val="10"/>
        <color rgb="FF196B24"/>
        <rFont val="League Spartan Light"/>
      </rPr>
      <t xml:space="preserve">NE (Besoins nets en énergie) </t>
    </r>
  </si>
  <si>
    <t>Consommation en énergie finale</t>
  </si>
  <si>
    <t>Consommation en énergie primaire</t>
  </si>
  <si>
    <r>
      <t>L</t>
    </r>
    <r>
      <rPr>
        <sz val="10"/>
        <color rgb="FF196B24"/>
        <rFont val="League Spartan Light"/>
      </rPr>
      <t>abel global</t>
    </r>
  </si>
  <si>
    <t>C</t>
  </si>
  <si>
    <t>Situation après rénovation</t>
  </si>
  <si>
    <t>A</t>
  </si>
  <si>
    <t>Labels</t>
  </si>
  <si>
    <t>N°</t>
  </si>
  <si>
    <t>bte</t>
  </si>
  <si>
    <t>CPE</t>
  </si>
  <si>
    <t>Label</t>
  </si>
  <si>
    <t>Label moyen</t>
  </si>
  <si>
    <t>1b</t>
  </si>
  <si>
    <t>D</t>
  </si>
  <si>
    <t>9 x 1b</t>
  </si>
  <si>
    <t>3a</t>
  </si>
  <si>
    <t>4 x 1a</t>
  </si>
  <si>
    <t>4a</t>
  </si>
  <si>
    <t>5 x 5a</t>
  </si>
  <si>
    <t>4b</t>
  </si>
  <si>
    <t>E</t>
  </si>
  <si>
    <t>6b</t>
  </si>
  <si>
    <t>7b</t>
  </si>
  <si>
    <t>Phasage</t>
  </si>
  <si>
    <t xml:space="preserve">5.1 Phasage des travaux </t>
  </si>
  <si>
    <t>Description</t>
  </si>
  <si>
    <t>Surface / quantité</t>
  </si>
  <si>
    <t xml:space="preserve">Puissance de chauffe </t>
  </si>
  <si>
    <t>Economies</t>
  </si>
  <si>
    <t>Primes</t>
  </si>
  <si>
    <t xml:space="preserve">Coût estimé </t>
  </si>
  <si>
    <t>coût par appartement</t>
  </si>
  <si>
    <t>TRS</t>
  </si>
  <si>
    <t>m² / pce</t>
  </si>
  <si>
    <t>HTVA (€)</t>
  </si>
  <si>
    <t>TVAC (€)</t>
  </si>
  <si>
    <t>(€)</t>
  </si>
  <si>
    <t>an(s)</t>
  </si>
  <si>
    <t>Phase 0 : Mises en conformité réglementaires</t>
  </si>
  <si>
    <t>Contrôle état des conduites et décharges</t>
  </si>
  <si>
    <t>-</t>
  </si>
  <si>
    <t>Conformité local chaufferie</t>
  </si>
  <si>
    <t>Inventaire amiante</t>
  </si>
  <si>
    <t>Expertise pour contrôle balcons à l’arrière</t>
  </si>
  <si>
    <t>TOTAL PHASE 0</t>
  </si>
  <si>
    <t>Phase 1 : Travaux à planifier à court terme</t>
  </si>
  <si>
    <t>Rénovation complète des toitures et traitement des infiltrations</t>
  </si>
  <si>
    <t>Installation de panneaux solaires photovoltaïques : 5 kWc sur la toiture</t>
  </si>
  <si>
    <t>Quick win : Isolation vannes et conduites</t>
  </si>
  <si>
    <t>~ 12 m + vannes et accessoires</t>
  </si>
  <si>
    <t>TOTAL PHASE 1</t>
  </si>
  <si>
    <t>TOTAL PHASE 0 et 1</t>
  </si>
  <si>
    <t>Phase 2 : Travaux à planifier dans les 10 ans</t>
  </si>
  <si>
    <t>Isolation du plancher sur cave</t>
  </si>
  <si>
    <t>Isolation des murs façades (M3’, M4, M5 et M6)</t>
  </si>
  <si>
    <t>Réparation des balcons</t>
  </si>
  <si>
    <t>Prix des travaux à faire estimer par une expertise spécifique</t>
  </si>
  <si>
    <t>Remplacement décharges en plomb</t>
  </si>
  <si>
    <t>Non métré</t>
  </si>
  <si>
    <t>Remplacement de l'ensemble des fenêtres et des portes simples vitrages (F3, F3’ et F4)</t>
  </si>
  <si>
    <t>Installation d'un système de ventilation de type C conforme et complet</t>
  </si>
  <si>
    <t>Test d’étanchéité à l’air</t>
  </si>
  <si>
    <t>TOTAL PHASE 2</t>
  </si>
  <si>
    <t>TOTAL PHASE 0, 1 et 2</t>
  </si>
  <si>
    <t>Phase 3 : Travaux à planifier dans les 10 ans</t>
  </si>
  <si>
    <t>Installation de boilers thermodynamiques</t>
  </si>
  <si>
    <t>Mettre une chaudière à l'arrêt (et la conserver en backup en cas de panne)</t>
  </si>
  <si>
    <t>Remplacement du système de chauffage par un système décarboné</t>
  </si>
  <si>
    <t>Solution à étudier quand le bâtiment sera isolé (technologies et prix très fluctuants à l’heure actuelle)</t>
  </si>
  <si>
    <t>TOTAL PHASE 3</t>
  </si>
  <si>
    <t>TOTAL PHASE 0, 1, 2 et 3</t>
  </si>
  <si>
    <t>Tableau de synthèse des amé</t>
  </si>
  <si>
    <t>4.3 Synthèse des améliorations</t>
  </si>
  <si>
    <t>Bouquet</t>
  </si>
  <si>
    <t>Référence</t>
  </si>
  <si>
    <t>Recommandations</t>
  </si>
  <si>
    <t>Quantité</t>
  </si>
  <si>
    <t>Unité</t>
  </si>
  <si>
    <t>Gain réel (kWh)</t>
  </si>
  <si>
    <t>Économie (€/an)</t>
  </si>
  <si>
    <t>Coût estimé (€)</t>
  </si>
  <si>
    <t>Subsides (€)</t>
  </si>
  <si>
    <t>Temps de retour (ans)</t>
  </si>
  <si>
    <t>0</t>
  </si>
  <si>
    <t/>
  </si>
  <si>
    <t>Faire appel à un Architecte</t>
  </si>
  <si>
    <t>Faire appel à un Responsable PEB</t>
  </si>
  <si>
    <t>Faire appel à un Coordinateur Sécurité-Santé</t>
  </si>
  <si>
    <t>Total phase 0</t>
  </si>
  <si>
    <t>1</t>
  </si>
  <si>
    <t>T1 - Toiture plate principale</t>
  </si>
  <si>
    <t>Réparer à l’endroit du défaut d’infiltration</t>
  </si>
  <si>
    <t xml:space="preserve"> - </t>
  </si>
  <si>
    <t>Placement de 16 cm de PIR ) en 2 couches de 8 cm (R = 7,27 m²K/W)</t>
  </si>
  <si>
    <t>T2 - Toiture plate intermédiaire</t>
  </si>
  <si>
    <t>T3 - Toiture plate accès toiture principale</t>
  </si>
  <si>
    <t>Total phase 1</t>
  </si>
  <si>
    <t>2</t>
  </si>
  <si>
    <t>Sécurité incendie</t>
  </si>
  <si>
    <t>Installer une détection d’incendie, ou compléter l’installation</t>
  </si>
  <si>
    <t>Chauffage</t>
  </si>
  <si>
    <t>Entretenir, (Réparer) et Contrôler l’appareil</t>
  </si>
  <si>
    <t xml:space="preserve">Isoler les vannes </t>
  </si>
  <si>
    <t>fft</t>
  </si>
  <si>
    <t>Isoler les conduites</t>
  </si>
  <si>
    <t>m</t>
  </si>
  <si>
    <t>Total phase 2</t>
  </si>
  <si>
    <t>3</t>
  </si>
  <si>
    <t>P1 - Plancher sur caves</t>
  </si>
  <si>
    <t>15 cm de laine minérale  (l = 0,038 W/mK) - R = 3,95 m²K/W</t>
  </si>
  <si>
    <t>Total phase 3</t>
  </si>
  <si>
    <t>4</t>
  </si>
  <si>
    <t>M3' - Mur plein briques ép. ~20cm (accès toiture)</t>
  </si>
  <si>
    <t>20 cm d’EPS graphité graphité par l’extérieur  (l = 0,032 W/mK) – Finition crépi (R = 6,25 m²K/W)</t>
  </si>
  <si>
    <t>M5 - Mur plein briques + ardoises ép. ~20cm (accès toiture)</t>
  </si>
  <si>
    <t>21 cm d’EPS graphité graphité par l’extérieur  (l = 0,032 W/mK) – Finition crépi (R = 6,25 m²K/W)</t>
  </si>
  <si>
    <t>M4 - Mur plein briques ép. ~35cm</t>
  </si>
  <si>
    <t>22 cm d’EPS graphité graphité par l’extérieur  (l = 0,032 W/mK) – Finition crépi (R = 6,25 m²K/W)</t>
  </si>
  <si>
    <t>M6 - Mur plein briques + ardoises ép. ~35cm</t>
  </si>
  <si>
    <t>23 cm d’EPS graphité graphité par l’extérieur  (l = 0,032 W/mK) – Finition crépi (R = 6,25 m²K/W)</t>
  </si>
  <si>
    <t>Total phase 4</t>
  </si>
  <si>
    <t>5</t>
  </si>
  <si>
    <t>F3 - Fenêtre BOIS SV (cours intérieures)</t>
  </si>
  <si>
    <t>DV haut rendement - Châssis isolant - Intercalaire isolant (Uw = 1,5 W/m²K et Ug = 1,0 W/m²K)</t>
  </si>
  <si>
    <t>F3' - Fenêtre BOIS SV (entrée)</t>
  </si>
  <si>
    <t>F4 - Porte BOIS SV (cours intérieures)</t>
  </si>
  <si>
    <t>DV haut rendement - Châssis isolant - Intercalaire isolant (Ud = 1,5 W/m²K et Ug = 1,0 W/m²K)</t>
  </si>
  <si>
    <t>Total phase 5</t>
  </si>
  <si>
    <t>6</t>
  </si>
  <si>
    <t>Étanchéité à l’air</t>
  </si>
  <si>
    <t>Améliorer l’étanchéité à l’air</t>
  </si>
  <si>
    <t>Mise en place système ventilation simple flux</t>
  </si>
  <si>
    <t>pce</t>
  </si>
  <si>
    <t>Total phase 6</t>
  </si>
  <si>
    <t>7</t>
  </si>
  <si>
    <t>Production ECS individuelle</t>
  </si>
  <si>
    <t>Placement de ballon thermodynamique</t>
  </si>
  <si>
    <t>Mettre l’appareil hors service</t>
  </si>
  <si>
    <t>Panneaux photovoltaïques</t>
  </si>
  <si>
    <t>Placer une installation solaire photovoltaïque</t>
  </si>
  <si>
    <t>kWc</t>
  </si>
  <si>
    <t>Total phase 7</t>
  </si>
  <si>
    <t>Label énergétique estimé avant travaux</t>
  </si>
  <si>
    <t>B</t>
  </si>
  <si>
    <t>F</t>
  </si>
  <si>
    <t>G</t>
  </si>
  <si>
    <t>Label énergétique estimé après travaux</t>
  </si>
  <si>
    <t>²</t>
  </si>
  <si>
    <t>Graphique 3.1</t>
  </si>
  <si>
    <t>Graphe 3.2</t>
  </si>
  <si>
    <t>Tableau 3.1</t>
  </si>
  <si>
    <t>Répartition des pertes de chaleur par type de parois</t>
  </si>
  <si>
    <t>Graphe 3.3</t>
  </si>
  <si>
    <t>Pertes de chaleur
[kWh/an]</t>
  </si>
  <si>
    <t>Puissance de chauffe
[kW]</t>
  </si>
  <si>
    <t>Tableau 3.2</t>
  </si>
  <si>
    <t>Graphe 3.4</t>
  </si>
  <si>
    <r>
      <t>Emission CO</t>
    </r>
    <r>
      <rPr>
        <b/>
        <vertAlign val="subscript"/>
        <sz val="11"/>
        <color theme="9" tint="-0.249977111117893"/>
        <rFont val="Calibri"/>
        <family val="2"/>
      </rPr>
      <t>2</t>
    </r>
    <r>
      <rPr>
        <b/>
        <sz val="11"/>
        <color theme="9" tint="-0.249977111117893"/>
        <rFont val="Calibri"/>
        <family val="2"/>
      </rPr>
      <t xml:space="preserve"> annuelle (installations communes)</t>
    </r>
  </si>
  <si>
    <r>
      <t>To CO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/an</t>
    </r>
  </si>
  <si>
    <r>
      <t>N</t>
    </r>
    <r>
      <rPr>
        <b/>
        <sz val="10"/>
        <color theme="9" tint="-0.249977111117893"/>
        <rFont val="Calibri"/>
        <family val="2"/>
      </rPr>
      <t>iveau K</t>
    </r>
  </si>
  <si>
    <r>
      <t>B</t>
    </r>
    <r>
      <rPr>
        <b/>
        <sz val="10"/>
        <color theme="9" tint="-0.249977111117893"/>
        <rFont val="Calibri"/>
        <family val="2"/>
      </rPr>
      <t xml:space="preserve">NE (Besoins nets en énergie) </t>
    </r>
  </si>
  <si>
    <r>
      <t>L</t>
    </r>
    <r>
      <rPr>
        <b/>
        <sz val="10"/>
        <color theme="9" tint="-0.249977111117893"/>
        <rFont val="Calibri"/>
        <family val="2"/>
      </rPr>
      <t>abel global</t>
    </r>
  </si>
  <si>
    <t>Tableau 3.3</t>
  </si>
  <si>
    <t>Graphe 3.5</t>
  </si>
  <si>
    <t>Tableau 4.1</t>
  </si>
  <si>
    <t>Tableau 4.2</t>
  </si>
  <si>
    <t>Tableau 4.3</t>
  </si>
  <si>
    <t>Tableau 4.4</t>
  </si>
  <si>
    <t>Phase</t>
  </si>
  <si>
    <t>Gain réel [kWh]</t>
  </si>
  <si>
    <t>Économie [€/an]</t>
  </si>
  <si>
    <t>Coût estimé [€]</t>
  </si>
  <si>
    <t>Subsides
[€]</t>
  </si>
  <si>
    <t>Temps de retour [ans]</t>
  </si>
  <si>
    <t>Tableau 4.5</t>
  </si>
  <si>
    <t>Tableau 5.1</t>
  </si>
  <si>
    <t>Tableau 5.2</t>
  </si>
  <si>
    <t>TOTAL PHASE 1+2</t>
  </si>
  <si>
    <t>Tableau 5.3</t>
  </si>
  <si>
    <t>TOTAL PHASE 0+1+2</t>
  </si>
  <si>
    <t>Tableau 5.4</t>
  </si>
  <si>
    <t>TOTAL PHASE 0+1+2+3</t>
  </si>
  <si>
    <t>Graphe 5.1</t>
  </si>
  <si>
    <t>Situation finale</t>
  </si>
  <si>
    <r>
      <t>Emission CO</t>
    </r>
    <r>
      <rPr>
        <b/>
        <vertAlign val="subscript"/>
        <sz val="11"/>
        <rFont val="Calibri"/>
        <family val="2"/>
      </rPr>
      <t>2</t>
    </r>
    <r>
      <rPr>
        <b/>
        <sz val="11"/>
        <rFont val="Calibri"/>
        <family val="2"/>
      </rPr>
      <t xml:space="preserve"> annuelle (installations communes)</t>
    </r>
  </si>
  <si>
    <r>
      <t>To CO</t>
    </r>
    <r>
      <rPr>
        <vertAlign val="subscript"/>
        <sz val="11"/>
        <color theme="0"/>
        <rFont val="Calibri"/>
        <family val="2"/>
      </rPr>
      <t>2</t>
    </r>
    <r>
      <rPr>
        <sz val="11"/>
        <color theme="0"/>
        <rFont val="Calibri"/>
        <family val="2"/>
      </rPr>
      <t>/an</t>
    </r>
  </si>
  <si>
    <r>
      <t>N</t>
    </r>
    <r>
      <rPr>
        <b/>
        <sz val="10"/>
        <rFont val="Calibri"/>
        <family val="2"/>
      </rPr>
      <t>iveau K</t>
    </r>
  </si>
  <si>
    <r>
      <t>B</t>
    </r>
    <r>
      <rPr>
        <b/>
        <sz val="10"/>
        <rFont val="Calibri"/>
        <family val="2"/>
      </rPr>
      <t xml:space="preserve">NE (Besoins nets en énergie) </t>
    </r>
  </si>
  <si>
    <r>
      <t>L</t>
    </r>
    <r>
      <rPr>
        <b/>
        <sz val="10"/>
        <rFont val="Calibri"/>
        <family val="2"/>
      </rPr>
      <t>abel global</t>
    </r>
  </si>
  <si>
    <t>Tableau 5.5</t>
  </si>
  <si>
    <t>Graphe 5.2</t>
  </si>
  <si>
    <t>Graphe 5.3</t>
  </si>
  <si>
    <t>Types de parois</t>
  </si>
  <si>
    <t>Travaux projetés</t>
  </si>
  <si>
    <t>Estimation coût des travaux*</t>
  </si>
  <si>
    <t>[m²]</t>
  </si>
  <si>
    <t>[€/m²]</t>
  </si>
  <si>
    <t>[€ TVAC]</t>
  </si>
  <si>
    <t>Tableau 6.1</t>
  </si>
  <si>
    <t>Rénovation complète des toitures plates : couverture + 16 cm d’isolant PIR</t>
  </si>
  <si>
    <t>Isolation des planchers sur caves : 12 cm de PUR projeté</t>
  </si>
  <si>
    <t>Isolation des façades pignons et de la façade arrière : 20 cm d’EPS</t>
  </si>
  <si>
    <t>Remplacement des menuiseries extérieures les plus vétustes (châssis bois, simple vitrage, …)</t>
  </si>
  <si>
    <t>Puissance de chauffe</t>
  </si>
  <si>
    <t>Avant travaux</t>
  </si>
  <si>
    <t>Après isolation</t>
  </si>
  <si>
    <t>Avec ventilation simple flux</t>
  </si>
  <si>
    <t>Avec amélioration étanchéité à l’air</t>
  </si>
  <si>
    <t>Tableau 6.2</t>
  </si>
  <si>
    <t>Performance</t>
  </si>
  <si>
    <t>Pertes en %</t>
  </si>
  <si>
    <t>Gains 
standard(kWh)</t>
  </si>
  <si>
    <t>Gains 
Pertes par transmission
 standard (kWh)</t>
  </si>
  <si>
    <t xml:space="preserve">Initial situation </t>
  </si>
  <si>
    <t>U : 2,440 W/(m².K)</t>
  </si>
  <si>
    <t>Toiture chaude</t>
  </si>
  <si>
    <t>U : 0,130 W/(m².K)</t>
  </si>
  <si>
    <t>A++</t>
  </si>
  <si>
    <t>CC collectif</t>
  </si>
  <si>
    <t>Rendement : 75,865 %</t>
  </si>
  <si>
    <t>Rendement : 76,151 %</t>
  </si>
  <si>
    <t>Rendement : 76,794 %</t>
  </si>
  <si>
    <t>U : 1,370 W/(m².K)</t>
  </si>
  <si>
    <t>Isolation par le bas</t>
  </si>
  <si>
    <t>U : 0,200 W/(m².K)</t>
  </si>
  <si>
    <t>U : 3,170 W/(m².K)</t>
  </si>
  <si>
    <t>Isolation par l’extérieur</t>
  </si>
  <si>
    <t>U : 0,150 W/(m².K)</t>
  </si>
  <si>
    <t>U : 1,870 W/(m².K)</t>
  </si>
  <si>
    <t>U : 2,410 W/(m².K)</t>
  </si>
  <si>
    <t>U : 0,140 W/(m².K)</t>
  </si>
  <si>
    <t>U : 5,000 W/(m².K)</t>
  </si>
  <si>
    <t>Remplacement de la fenêtre</t>
  </si>
  <si>
    <t>U : 1,500 W/(m².K)</t>
  </si>
  <si>
    <t>U : 2,000 W/(m².K)</t>
  </si>
  <si>
    <t>mauvaise</t>
  </si>
  <si>
    <t>moyenne</t>
  </si>
  <si>
    <t>Aucun système</t>
  </si>
  <si>
    <t>Installer un système complet</t>
  </si>
  <si>
    <t>Système C</t>
  </si>
  <si>
    <t>Rendement : 32,167 %</t>
  </si>
  <si>
    <t>Remplacer le générateur</t>
  </si>
  <si>
    <t>Rendement : 76,850 %</t>
  </si>
  <si>
    <t>A+</t>
  </si>
  <si>
    <t>Production : 8.897,707 kWh/an</t>
  </si>
  <si>
    <t>8</t>
  </si>
  <si>
    <t>Procéder à un test de détection radon</t>
  </si>
  <si>
    <t>Rendement : 75,410 %</t>
  </si>
  <si>
    <t>Mise à l’arrêt de chaudière(s) avec priorité aux chaudières les plus performantes</t>
  </si>
  <si>
    <t>Rendement : 77,585 %</t>
  </si>
  <si>
    <t xml:space="preserve">Étape 1 </t>
  </si>
  <si>
    <t xml:space="preserve">L’auditeur évalue le label global de l’immeuble sur base de la consommation totale en énergie primaire calculée par le logiciel PACE pour une occupation standardisée : 
•	 Température moyenne pour l’ensemble de l’immeuble de 18°C 
•	 Aucun détail pour la consommation d’ECS
•	 Pas de consommation réelle encodée
Le label est déterminé sur base de l’échelle de certification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</si>
</sst>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"/>
    <numFmt numFmtId="165" formatCode="_-* #,##0_-;\-* #,##0_-;_-* &quot;-&quot;??_-;_-@_-"/>
    <numFmt numFmtId="166" formatCode="_-* #,##0.0\ _€_-;\-* #,##0.0\ _€_-;_-* &quot;-&quot;??\ _€_-;_-@_-"/>
    <numFmt numFmtId="167" formatCode="_-* #,##0\ &quot;€&quot;_-;\-* #,##0\ &quot;€&quot;_-;_-* &quot;-&quot;??\ &quot;€&quot;_-;_-@_-"/>
    <numFmt numFmtId="168" formatCode="#,##0.0"/>
  </numFmts>
  <fonts count="54">
    <font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Calibri"/>
      <family val="2"/>
    </font>
    <font>
      <b/>
      <sz val="10"/>
      <color theme="6"/>
      <name val="Calibri"/>
      <family val="2"/>
    </font>
    <font>
      <sz val="10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b/>
      <sz val="11"/>
      <color theme="1"/>
      <name val="League Spartan Light"/>
    </font>
    <font>
      <sz val="11"/>
      <color rgb="FF196B24"/>
      <name val="League Spartan Light"/>
    </font>
    <font>
      <sz val="11"/>
      <color theme="1"/>
      <name val="League Spartan Light"/>
    </font>
    <font>
      <vertAlign val="subscript"/>
      <sz val="11"/>
      <color rgb="FF196B24"/>
      <name val="League Spartan Light"/>
    </font>
    <font>
      <vertAlign val="subscript"/>
      <sz val="11"/>
      <color theme="1"/>
      <name val="League Spartan Light"/>
    </font>
    <font>
      <sz val="10"/>
      <color rgb="FF196B24"/>
      <name val="League Spartan Light"/>
    </font>
    <font>
      <b/>
      <u/>
      <sz val="14"/>
      <color theme="1"/>
      <name val="Calibri"/>
      <family val="2"/>
    </font>
    <font>
      <b/>
      <sz val="11"/>
      <color theme="1"/>
      <name val="Calibri"/>
      <family val="2"/>
    </font>
    <font>
      <b/>
      <u/>
      <sz val="10"/>
      <color theme="1"/>
      <name val="Calibri"/>
      <family val="2"/>
    </font>
    <font>
      <b/>
      <u/>
      <sz val="12"/>
      <color theme="1"/>
      <name val="Calibri"/>
      <family val="2"/>
    </font>
    <font>
      <u/>
      <sz val="12"/>
      <color theme="1"/>
      <name val="Calibri"/>
      <family val="2"/>
    </font>
    <font>
      <sz val="10"/>
      <color theme="0"/>
      <name val="Calibri"/>
      <family val="2"/>
    </font>
    <font>
      <b/>
      <sz val="10"/>
      <color theme="0"/>
      <name val="Calibri"/>
      <family val="2"/>
    </font>
    <font>
      <b/>
      <u/>
      <sz val="11"/>
      <color theme="1"/>
      <name val="Aptos Narrow"/>
      <family val="2"/>
      <scheme val="minor"/>
    </font>
    <font>
      <b/>
      <sz val="10"/>
      <color rgb="FFFFFFFF"/>
      <name val="League Spartan Light"/>
    </font>
    <font>
      <b/>
      <sz val="10"/>
      <color rgb="FF000000"/>
      <name val="League Spartan Light"/>
    </font>
    <font>
      <sz val="10"/>
      <color theme="3" tint="0.499984740745262"/>
      <name val="Calibri"/>
      <family val="2"/>
    </font>
    <font>
      <b/>
      <sz val="10"/>
      <color theme="3" tint="0.499984740745262"/>
      <name val="Calibri"/>
      <family val="2"/>
    </font>
    <font>
      <sz val="11"/>
      <color theme="1"/>
      <name val="Calibri"/>
      <family val="2"/>
    </font>
    <font>
      <b/>
      <sz val="11"/>
      <color rgb="FF196B24"/>
      <name val="Calibri"/>
      <family val="2"/>
    </font>
    <font>
      <b/>
      <i/>
      <sz val="11"/>
      <color rgb="FF196B24"/>
      <name val="Calibri"/>
      <family val="2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sz val="12"/>
      <color rgb="FF000000"/>
      <name val="Calibri"/>
      <family val="2"/>
    </font>
    <font>
      <b/>
      <sz val="11"/>
      <color theme="9" tint="-0.249977111117893"/>
      <name val="Calibri"/>
      <family val="2"/>
    </font>
    <font>
      <b/>
      <vertAlign val="subscript"/>
      <sz val="11"/>
      <color theme="9" tint="-0.249977111117893"/>
      <name val="Calibri"/>
      <family val="2"/>
    </font>
    <font>
      <vertAlign val="subscript"/>
      <sz val="11"/>
      <color theme="1"/>
      <name val="Calibri"/>
      <family val="2"/>
    </font>
    <font>
      <b/>
      <sz val="10"/>
      <color theme="9" tint="-0.249977111117893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vertAlign val="subscript"/>
      <sz val="11"/>
      <color theme="0"/>
      <name val="Calibri"/>
      <family val="2"/>
    </font>
    <font>
      <b/>
      <vertAlign val="subscript"/>
      <sz val="11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24"/>
      <color theme="1"/>
      <name val="League Spartan Light"/>
    </font>
    <font>
      <sz val="12"/>
      <color theme="1"/>
      <name val="Calibri"/>
      <family val="2"/>
    </font>
    <font>
      <sz val="24"/>
      <color rgb="FF196B24"/>
      <name val="Calibri"/>
      <family val="2"/>
    </font>
    <font>
      <i/>
      <sz val="24"/>
      <color rgb="FF196B24"/>
      <name val="Calibri"/>
      <family val="2"/>
    </font>
    <font>
      <sz val="9"/>
      <color theme="1"/>
      <name val="Calibri"/>
      <family val="2"/>
    </font>
    <font>
      <sz val="14"/>
      <color theme="1"/>
      <name val="Aptos Narrow"/>
      <family val="2"/>
      <scheme val="minor"/>
    </font>
    <font>
      <sz val="11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83CAEB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196B24"/>
        <bgColor indexed="64"/>
      </patternFill>
    </fill>
    <fill>
      <patternFill patternType="solid">
        <fgColor rgb="FF4EA72E"/>
        <bgColor indexed="64"/>
      </patternFill>
    </fill>
    <fill>
      <patternFill patternType="solid">
        <fgColor rgb="FFB3E5A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F4E1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55B832"/>
        <bgColor indexed="64"/>
      </patternFill>
    </fill>
    <fill>
      <patternFill patternType="solid">
        <fgColor rgb="FFE97132"/>
        <bgColor indexed="64"/>
      </patternFill>
    </fill>
    <fill>
      <patternFill patternType="solid">
        <fgColor rgb="FFF1A983"/>
        <bgColor indexed="64"/>
      </patternFill>
    </fill>
    <fill>
      <patternFill patternType="solid">
        <fgColor rgb="FF8DD873"/>
        <bgColor indexed="64"/>
      </patternFill>
    </fill>
    <fill>
      <patternFill patternType="solid">
        <fgColor rgb="FFD9F2D0"/>
        <bgColor indexed="64"/>
      </patternFill>
    </fill>
    <fill>
      <patternFill patternType="solid">
        <fgColor theme="0" tint="-0.249977111117893"/>
        <bgColor indexed="64"/>
      </patternFill>
    </fill>
  </fills>
  <borders count="88">
    <border>
      <left/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7711111789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medium">
        <color rgb="FFBFBFBF"/>
      </right>
      <top style="medium">
        <color rgb="FFBFBFBF"/>
      </top>
      <bottom/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/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BFBFBF"/>
      </left>
      <right style="medium">
        <color rgb="FF7F7F7F"/>
      </right>
      <top style="medium">
        <color rgb="FFBFBFBF"/>
      </top>
      <bottom/>
      <diagonal/>
    </border>
    <border>
      <left style="medium">
        <color rgb="FFBFBFBF"/>
      </left>
      <right style="medium">
        <color rgb="FF7F7F7F"/>
      </right>
      <top/>
      <bottom style="medium">
        <color rgb="FF7F7F7F"/>
      </bottom>
      <diagonal/>
    </border>
    <border>
      <left/>
      <right style="medium">
        <color rgb="FFBFBFBF"/>
      </right>
      <top/>
      <bottom style="medium">
        <color rgb="FF7F7F7F"/>
      </bottom>
      <diagonal/>
    </border>
    <border>
      <left style="medium">
        <color rgb="FFBFBFBF"/>
      </left>
      <right style="medium">
        <color rgb="FF7F7F7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medium">
        <color rgb="FFBFBFBF"/>
      </left>
      <right style="medium">
        <color rgb="FFBFBFBF"/>
      </right>
      <top/>
      <bottom style="medium">
        <color rgb="FF7F7F7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FBFBF"/>
      </left>
      <right style="thin">
        <color rgb="FFBFBFBF"/>
      </right>
      <top style="medium">
        <color rgb="FFBFBFBF"/>
      </top>
      <bottom style="thin">
        <color rgb="FFBFBFBF"/>
      </bottom>
      <diagonal/>
    </border>
    <border>
      <left style="thin">
        <color rgb="FFBFBFBF"/>
      </left>
      <right style="medium">
        <color rgb="FFBFBFBF"/>
      </right>
      <top style="medium">
        <color rgb="FFBFBFBF"/>
      </top>
      <bottom style="thin">
        <color rgb="FFBFBFBF"/>
      </bottom>
      <diagonal/>
    </border>
    <border>
      <left style="medium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BFBFBF"/>
      </left>
      <right style="thin">
        <color rgb="FFBFBFBF"/>
      </right>
      <top style="thin">
        <color rgb="FFBFBFBF"/>
      </top>
      <bottom style="medium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BFBFBF"/>
      </bottom>
      <diagonal/>
    </border>
    <border>
      <left style="thin">
        <color rgb="FFBFBFBF"/>
      </left>
      <right style="medium">
        <color rgb="FFBFBFBF"/>
      </right>
      <top style="thin">
        <color rgb="FFBFBFBF"/>
      </top>
      <bottom style="medium">
        <color rgb="FFBFBFBF"/>
      </bottom>
      <diagonal/>
    </border>
    <border>
      <left style="medium">
        <color rgb="FFBFBFBF"/>
      </left>
      <right/>
      <top style="medium">
        <color rgb="FFBFBFBF"/>
      </top>
      <bottom style="thin">
        <color rgb="FFBFBFBF"/>
      </bottom>
      <diagonal/>
    </border>
    <border>
      <left/>
      <right style="thin">
        <color rgb="FFBFBFBF"/>
      </right>
      <top style="medium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medium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4" fontId="4" fillId="0" borderId="0" applyFont="0" applyFill="0" applyBorder="0" applyAlignment="0" applyProtection="0"/>
  </cellStyleXfs>
  <cellXfs count="4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1" fillId="2" borderId="0" xfId="0" applyFont="1" applyFill="1"/>
    <xf numFmtId="0" fontId="2" fillId="2" borderId="0" xfId="0" applyFont="1" applyFill="1"/>
    <xf numFmtId="9" fontId="1" fillId="0" borderId="0" xfId="1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9" fontId="1" fillId="0" borderId="0" xfId="1" applyFont="1" applyBorder="1" applyAlignment="1">
      <alignment horizontal="center"/>
    </xf>
    <xf numFmtId="9" fontId="1" fillId="0" borderId="4" xfId="1" applyFont="1" applyBorder="1" applyAlignment="1">
      <alignment horizontal="center"/>
    </xf>
    <xf numFmtId="9" fontId="1" fillId="0" borderId="5" xfId="1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5" fillId="3" borderId="9" xfId="0" applyFont="1" applyFill="1" applyBorder="1"/>
    <xf numFmtId="9" fontId="5" fillId="3" borderId="10" xfId="1" applyFont="1" applyFill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5" xfId="0" applyFont="1" applyBorder="1"/>
    <xf numFmtId="0" fontId="5" fillId="0" borderId="16" xfId="0" applyFont="1" applyBorder="1"/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165" fontId="1" fillId="0" borderId="0" xfId="2" applyNumberFormat="1" applyFont="1"/>
    <xf numFmtId="165" fontId="1" fillId="0" borderId="0" xfId="0" applyNumberFormat="1" applyFont="1"/>
    <xf numFmtId="17" fontId="0" fillId="0" borderId="0" xfId="0" applyNumberFormat="1"/>
    <xf numFmtId="0" fontId="1" fillId="4" borderId="0" xfId="0" applyFont="1" applyFill="1"/>
    <xf numFmtId="1" fontId="1" fillId="0" borderId="0" xfId="0" applyNumberFormat="1" applyFont="1" applyAlignment="1">
      <alignment horizontal="center"/>
    </xf>
    <xf numFmtId="0" fontId="1" fillId="3" borderId="0" xfId="0" applyFont="1" applyFill="1"/>
    <xf numFmtId="3" fontId="1" fillId="3" borderId="0" xfId="0" applyNumberFormat="1" applyFont="1" applyFill="1" applyAlignment="1">
      <alignment horizontal="center"/>
    </xf>
    <xf numFmtId="0" fontId="7" fillId="0" borderId="0" xfId="0" applyFont="1"/>
    <xf numFmtId="3" fontId="7" fillId="0" borderId="0" xfId="0" applyNumberFormat="1" applyFont="1" applyAlignment="1">
      <alignment horizontal="center"/>
    </xf>
    <xf numFmtId="3" fontId="1" fillId="0" borderId="11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2" fillId="2" borderId="0" xfId="0" applyNumberFormat="1" applyFont="1" applyFill="1" applyAlignment="1">
      <alignment horizontal="center"/>
    </xf>
    <xf numFmtId="3" fontId="1" fillId="2" borderId="0" xfId="0" applyNumberFormat="1" applyFont="1" applyFill="1"/>
    <xf numFmtId="0" fontId="0" fillId="6" borderId="18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8" fillId="0" borderId="0" xfId="0" applyFont="1"/>
    <xf numFmtId="4" fontId="1" fillId="0" borderId="0" xfId="0" applyNumberFormat="1" applyFont="1"/>
    <xf numFmtId="0" fontId="11" fillId="9" borderId="0" xfId="3" applyFill="1" applyAlignment="1">
      <alignment wrapText="1"/>
    </xf>
    <xf numFmtId="0" fontId="11" fillId="0" borderId="0" xfId="3"/>
    <xf numFmtId="0" fontId="12" fillId="10" borderId="0" xfId="3" applyFont="1" applyFill="1"/>
    <xf numFmtId="4" fontId="11" fillId="0" borderId="0" xfId="3" applyNumberFormat="1"/>
    <xf numFmtId="0" fontId="12" fillId="9" borderId="0" xfId="3" applyFont="1" applyFill="1"/>
    <xf numFmtId="4" fontId="12" fillId="9" borderId="0" xfId="3" applyNumberFormat="1" applyFont="1" applyFill="1"/>
    <xf numFmtId="4" fontId="12" fillId="10" borderId="0" xfId="3" applyNumberFormat="1" applyFont="1" applyFill="1"/>
    <xf numFmtId="0" fontId="9" fillId="7" borderId="19" xfId="0" applyFont="1" applyFill="1" applyBorder="1" applyAlignment="1">
      <alignment horizontal="center"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justify" vertical="center" wrapText="1"/>
    </xf>
    <xf numFmtId="0" fontId="10" fillId="0" borderId="19" xfId="0" applyFont="1" applyBorder="1" applyAlignment="1">
      <alignment horizontal="left" vertical="center" wrapText="1"/>
    </xf>
    <xf numFmtId="4" fontId="10" fillId="0" borderId="19" xfId="0" applyNumberFormat="1" applyFont="1" applyBorder="1" applyAlignment="1">
      <alignment horizontal="center" vertical="center" wrapText="1"/>
    </xf>
    <xf numFmtId="3" fontId="10" fillId="0" borderId="19" xfId="0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horizontal="justify" vertical="center" wrapText="1"/>
    </xf>
    <xf numFmtId="1" fontId="1" fillId="0" borderId="18" xfId="1" applyNumberFormat="1" applyFont="1" applyBorder="1" applyAlignment="1">
      <alignment horizontal="center"/>
    </xf>
    <xf numFmtId="0" fontId="5" fillId="3" borderId="18" xfId="0" applyFont="1" applyFill="1" applyBorder="1"/>
    <xf numFmtId="1" fontId="5" fillId="3" borderId="18" xfId="1" applyNumberFormat="1" applyFont="1" applyFill="1" applyBorder="1" applyAlignment="1">
      <alignment horizontal="center"/>
    </xf>
    <xf numFmtId="3" fontId="1" fillId="0" borderId="18" xfId="1" applyNumberFormat="1" applyFont="1" applyBorder="1" applyAlignment="1">
      <alignment horizontal="center"/>
    </xf>
    <xf numFmtId="3" fontId="5" fillId="3" borderId="18" xfId="1" applyNumberFormat="1" applyFont="1" applyFill="1" applyBorder="1" applyAlignment="1">
      <alignment horizontal="center"/>
    </xf>
    <xf numFmtId="0" fontId="11" fillId="9" borderId="0" xfId="3" applyFill="1" applyAlignment="1">
      <alignment horizontal="center" vertical="center" wrapText="1"/>
    </xf>
    <xf numFmtId="0" fontId="11" fillId="0" borderId="0" xfId="3" applyAlignment="1">
      <alignment wrapText="1"/>
    </xf>
    <xf numFmtId="0" fontId="12" fillId="9" borderId="0" xfId="3" applyFont="1" applyFill="1" applyAlignment="1">
      <alignment wrapText="1"/>
    </xf>
    <xf numFmtId="0" fontId="11" fillId="0" borderId="0" xfId="3" applyAlignment="1">
      <alignment horizontal="center"/>
    </xf>
    <xf numFmtId="4" fontId="11" fillId="0" borderId="0" xfId="3" applyNumberFormat="1" applyAlignment="1">
      <alignment horizontal="center"/>
    </xf>
    <xf numFmtId="4" fontId="12" fillId="9" borderId="0" xfId="3" applyNumberFormat="1" applyFont="1" applyFill="1" applyAlignment="1">
      <alignment horizontal="center"/>
    </xf>
    <xf numFmtId="164" fontId="1" fillId="0" borderId="19" xfId="0" applyNumberFormat="1" applyFont="1" applyBorder="1" applyAlignment="1">
      <alignment horizontal="center" vertical="center" wrapText="1"/>
    </xf>
    <xf numFmtId="3" fontId="1" fillId="0" borderId="0" xfId="0" applyNumberFormat="1" applyFont="1"/>
    <xf numFmtId="0" fontId="1" fillId="11" borderId="20" xfId="0" applyFont="1" applyFill="1" applyBorder="1" applyAlignment="1">
      <alignment horizontal="left" vertical="center" wrapText="1"/>
    </xf>
    <xf numFmtId="4" fontId="1" fillId="11" borderId="21" xfId="0" applyNumberFormat="1" applyFont="1" applyFill="1" applyBorder="1" applyAlignment="1">
      <alignment horizontal="center" vertical="center" wrapText="1"/>
    </xf>
    <xf numFmtId="3" fontId="1" fillId="11" borderId="21" xfId="0" applyNumberFormat="1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left" vertical="center" wrapText="1"/>
    </xf>
    <xf numFmtId="4" fontId="1" fillId="12" borderId="21" xfId="0" applyNumberFormat="1" applyFont="1" applyFill="1" applyBorder="1" applyAlignment="1">
      <alignment horizontal="center" vertical="center" wrapText="1"/>
    </xf>
    <xf numFmtId="3" fontId="1" fillId="12" borderId="21" xfId="0" applyNumberFormat="1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3" fontId="10" fillId="0" borderId="24" xfId="0" applyNumberFormat="1" applyFont="1" applyBorder="1" applyAlignment="1">
      <alignment horizontal="center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center" vertical="center" wrapText="1"/>
    </xf>
    <xf numFmtId="3" fontId="10" fillId="0" borderId="27" xfId="0" applyNumberFormat="1" applyFont="1" applyBorder="1" applyAlignment="1">
      <alignment horizontal="center" vertical="center" wrapText="1"/>
    </xf>
    <xf numFmtId="0" fontId="10" fillId="0" borderId="25" xfId="0" applyFont="1" applyBorder="1" applyAlignment="1">
      <alignment horizontal="justify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9" fillId="7" borderId="2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1" fillId="13" borderId="18" xfId="0" applyFont="1" applyFill="1" applyBorder="1"/>
    <xf numFmtId="0" fontId="1" fillId="0" borderId="28" xfId="0" applyFont="1" applyBorder="1"/>
    <xf numFmtId="1" fontId="10" fillId="0" borderId="27" xfId="0" applyNumberFormat="1" applyFont="1" applyBorder="1" applyAlignment="1">
      <alignment horizontal="center" vertical="center" wrapText="1"/>
    </xf>
    <xf numFmtId="9" fontId="1" fillId="0" borderId="29" xfId="1" applyFont="1" applyBorder="1" applyAlignment="1">
      <alignment horizontal="center"/>
    </xf>
    <xf numFmtId="1" fontId="10" fillId="0" borderId="24" xfId="0" applyNumberFormat="1" applyFont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 wrapText="1"/>
    </xf>
    <xf numFmtId="0" fontId="14" fillId="0" borderId="25" xfId="0" applyFont="1" applyBorder="1" applyAlignment="1">
      <alignment horizontal="left" vertical="center" wrapText="1"/>
    </xf>
    <xf numFmtId="0" fontId="0" fillId="15" borderId="17" xfId="0" applyFill="1" applyBorder="1"/>
    <xf numFmtId="0" fontId="0" fillId="15" borderId="15" xfId="0" applyFill="1" applyBorder="1"/>
    <xf numFmtId="0" fontId="0" fillId="15" borderId="6" xfId="0" applyFill="1" applyBorder="1"/>
    <xf numFmtId="0" fontId="0" fillId="15" borderId="8" xfId="0" applyFill="1" applyBorder="1"/>
    <xf numFmtId="0" fontId="14" fillId="0" borderId="18" xfId="0" applyFont="1" applyBorder="1" applyAlignment="1">
      <alignment horizontal="left" vertical="center" wrapText="1"/>
    </xf>
    <xf numFmtId="0" fontId="15" fillId="15" borderId="23" xfId="0" applyFont="1" applyFill="1" applyBorder="1" applyAlignment="1">
      <alignment vertical="center" wrapText="1"/>
    </xf>
    <xf numFmtId="0" fontId="15" fillId="15" borderId="24" xfId="0" applyFont="1" applyFill="1" applyBorder="1" applyAlignment="1">
      <alignment vertical="center" wrapText="1"/>
    </xf>
    <xf numFmtId="164" fontId="15" fillId="15" borderId="23" xfId="0" applyNumberFormat="1" applyFont="1" applyFill="1" applyBorder="1" applyAlignment="1">
      <alignment vertical="center" wrapText="1"/>
    </xf>
    <xf numFmtId="1" fontId="15" fillId="15" borderId="23" xfId="0" applyNumberFormat="1" applyFont="1" applyFill="1" applyBorder="1" applyAlignment="1">
      <alignment vertical="center" wrapText="1"/>
    </xf>
    <xf numFmtId="1" fontId="15" fillId="15" borderId="24" xfId="0" applyNumberFormat="1" applyFont="1" applyFill="1" applyBorder="1" applyAlignment="1">
      <alignment vertical="center" wrapText="1"/>
    </xf>
    <xf numFmtId="0" fontId="0" fillId="0" borderId="6" xfId="0" applyBorder="1"/>
    <xf numFmtId="17" fontId="0" fillId="0" borderId="7" xfId="0" applyNumberFormat="1" applyBorder="1"/>
    <xf numFmtId="0" fontId="0" fillId="0" borderId="7" xfId="0" applyBorder="1"/>
    <xf numFmtId="0" fontId="0" fillId="0" borderId="8" xfId="0" applyBorder="1"/>
    <xf numFmtId="0" fontId="5" fillId="14" borderId="35" xfId="0" applyFont="1" applyFill="1" applyBorder="1" applyAlignment="1">
      <alignment horizontal="center"/>
    </xf>
    <xf numFmtId="0" fontId="5" fillId="14" borderId="0" xfId="0" applyFont="1" applyFill="1" applyAlignment="1">
      <alignment horizontal="center"/>
    </xf>
    <xf numFmtId="0" fontId="5" fillId="14" borderId="30" xfId="0" applyFont="1" applyFill="1" applyBorder="1" applyAlignment="1">
      <alignment horizontal="center"/>
    </xf>
    <xf numFmtId="1" fontId="5" fillId="3" borderId="36" xfId="1" applyNumberFormat="1" applyFont="1" applyFill="1" applyBorder="1" applyAlignment="1">
      <alignment horizontal="center"/>
    </xf>
    <xf numFmtId="1" fontId="5" fillId="3" borderId="31" xfId="1" applyNumberFormat="1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7" xfId="0" applyFont="1" applyBorder="1"/>
    <xf numFmtId="1" fontId="1" fillId="0" borderId="38" xfId="1" applyNumberFormat="1" applyFont="1" applyBorder="1" applyAlignment="1">
      <alignment horizontal="center"/>
    </xf>
    <xf numFmtId="0" fontId="1" fillId="0" borderId="39" xfId="0" applyFont="1" applyBorder="1"/>
    <xf numFmtId="0" fontId="1" fillId="0" borderId="32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40" xfId="0" applyFont="1" applyBorder="1"/>
    <xf numFmtId="2" fontId="1" fillId="0" borderId="41" xfId="0" applyNumberFormat="1" applyFont="1" applyBorder="1" applyAlignment="1">
      <alignment horizontal="center"/>
    </xf>
    <xf numFmtId="2" fontId="1" fillId="0" borderId="38" xfId="0" applyNumberFormat="1" applyFont="1" applyBorder="1" applyAlignment="1">
      <alignment horizontal="center"/>
    </xf>
    <xf numFmtId="0" fontId="1" fillId="0" borderId="42" xfId="0" applyFont="1" applyBorder="1"/>
    <xf numFmtId="2" fontId="1" fillId="0" borderId="43" xfId="0" applyNumberFormat="1" applyFont="1" applyBorder="1" applyAlignment="1">
      <alignment horizontal="center"/>
    </xf>
    <xf numFmtId="0" fontId="0" fillId="0" borderId="40" xfId="0" applyBorder="1"/>
    <xf numFmtId="0" fontId="0" fillId="0" borderId="42" xfId="0" applyBorder="1"/>
    <xf numFmtId="1" fontId="1" fillId="0" borderId="18" xfId="0" applyNumberFormat="1" applyFont="1" applyBorder="1" applyAlignment="1">
      <alignment horizontal="center"/>
    </xf>
    <xf numFmtId="0" fontId="1" fillId="0" borderId="18" xfId="0" applyFont="1" applyBorder="1"/>
    <xf numFmtId="2" fontId="1" fillId="15" borderId="48" xfId="0" applyNumberFormat="1" applyFont="1" applyFill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2" fontId="1" fillId="15" borderId="49" xfId="0" applyNumberFormat="1" applyFont="1" applyFill="1" applyBorder="1" applyAlignment="1">
      <alignment horizontal="center"/>
    </xf>
    <xf numFmtId="2" fontId="1" fillId="0" borderId="34" xfId="0" applyNumberFormat="1" applyFont="1" applyBorder="1" applyAlignment="1">
      <alignment horizontal="center"/>
    </xf>
    <xf numFmtId="165" fontId="1" fillId="0" borderId="18" xfId="2" applyNumberFormat="1" applyFont="1" applyBorder="1" applyAlignment="1">
      <alignment horizontal="center"/>
    </xf>
    <xf numFmtId="0" fontId="1" fillId="0" borderId="7" xfId="0" applyFont="1" applyBorder="1"/>
    <xf numFmtId="0" fontId="1" fillId="15" borderId="13" xfId="0" applyFont="1" applyFill="1" applyBorder="1"/>
    <xf numFmtId="0" fontId="1" fillId="15" borderId="13" xfId="0" applyFont="1" applyFill="1" applyBorder="1" applyAlignment="1">
      <alignment horizontal="center" wrapText="1"/>
    </xf>
    <xf numFmtId="165" fontId="1" fillId="15" borderId="13" xfId="2" applyNumberFormat="1" applyFont="1" applyFill="1" applyBorder="1"/>
    <xf numFmtId="0" fontId="1" fillId="15" borderId="7" xfId="0" applyFont="1" applyFill="1" applyBorder="1"/>
    <xf numFmtId="165" fontId="1" fillId="15" borderId="7" xfId="2" applyNumberFormat="1" applyFont="1" applyFill="1" applyBorder="1"/>
    <xf numFmtId="0" fontId="1" fillId="15" borderId="16" xfId="0" applyFont="1" applyFill="1" applyBorder="1"/>
    <xf numFmtId="165" fontId="1" fillId="15" borderId="16" xfId="2" applyNumberFormat="1" applyFont="1" applyFill="1" applyBorder="1"/>
    <xf numFmtId="0" fontId="2" fillId="15" borderId="16" xfId="0" applyFont="1" applyFill="1" applyBorder="1"/>
    <xf numFmtId="0" fontId="1" fillId="15" borderId="12" xfId="0" applyFont="1" applyFill="1" applyBorder="1" applyAlignment="1">
      <alignment horizontal="center" wrapText="1"/>
    </xf>
    <xf numFmtId="165" fontId="1" fillId="15" borderId="12" xfId="2" applyNumberFormat="1" applyFont="1" applyFill="1" applyBorder="1"/>
    <xf numFmtId="165" fontId="1" fillId="15" borderId="6" xfId="2" applyNumberFormat="1" applyFont="1" applyFill="1" applyBorder="1"/>
    <xf numFmtId="0" fontId="1" fillId="15" borderId="15" xfId="0" applyFont="1" applyFill="1" applyBorder="1"/>
    <xf numFmtId="1" fontId="2" fillId="15" borderId="0" xfId="0" applyNumberFormat="1" applyFont="1" applyFill="1" applyAlignment="1">
      <alignment horizontal="center"/>
    </xf>
    <xf numFmtId="0" fontId="1" fillId="15" borderId="16" xfId="0" applyFont="1" applyFill="1" applyBorder="1" applyAlignment="1">
      <alignment horizontal="center"/>
    </xf>
    <xf numFmtId="165" fontId="2" fillId="15" borderId="7" xfId="2" applyNumberFormat="1" applyFont="1" applyFill="1" applyBorder="1"/>
    <xf numFmtId="165" fontId="2" fillId="15" borderId="6" xfId="2" applyNumberFormat="1" applyFont="1" applyFill="1" applyBorder="1"/>
    <xf numFmtId="0" fontId="1" fillId="0" borderId="6" xfId="0" applyFont="1" applyBorder="1"/>
    <xf numFmtId="9" fontId="1" fillId="15" borderId="16" xfId="1" applyFont="1" applyFill="1" applyBorder="1" applyAlignment="1">
      <alignment horizontal="center"/>
    </xf>
    <xf numFmtId="166" fontId="1" fillId="15" borderId="16" xfId="0" applyNumberFormat="1" applyFont="1" applyFill="1" applyBorder="1"/>
    <xf numFmtId="164" fontId="1" fillId="15" borderId="16" xfId="0" applyNumberFormat="1" applyFont="1" applyFill="1" applyBorder="1"/>
    <xf numFmtId="1" fontId="2" fillId="15" borderId="7" xfId="0" applyNumberFormat="1" applyFont="1" applyFill="1" applyBorder="1"/>
    <xf numFmtId="0" fontId="0" fillId="15" borderId="16" xfId="0" applyFill="1" applyBorder="1"/>
    <xf numFmtId="0" fontId="1" fillId="15" borderId="18" xfId="0" applyFont="1" applyFill="1" applyBorder="1"/>
    <xf numFmtId="0" fontId="1" fillId="15" borderId="34" xfId="0" applyFont="1" applyFill="1" applyBorder="1"/>
    <xf numFmtId="0" fontId="1" fillId="15" borderId="6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1" fillId="15" borderId="8" xfId="0" applyFont="1" applyFill="1" applyBorder="1" applyAlignment="1">
      <alignment horizontal="center"/>
    </xf>
    <xf numFmtId="9" fontId="1" fillId="15" borderId="6" xfId="1" applyFont="1" applyFill="1" applyBorder="1" applyAlignment="1">
      <alignment horizontal="center"/>
    </xf>
    <xf numFmtId="9" fontId="1" fillId="15" borderId="7" xfId="1" applyFont="1" applyFill="1" applyBorder="1" applyAlignment="1">
      <alignment horizontal="center"/>
    </xf>
    <xf numFmtId="9" fontId="1" fillId="15" borderId="8" xfId="1" applyFont="1" applyFill="1" applyBorder="1" applyAlignment="1">
      <alignment horizontal="center"/>
    </xf>
    <xf numFmtId="1" fontId="0" fillId="15" borderId="6" xfId="0" applyNumberFormat="1" applyFill="1" applyBorder="1" applyAlignment="1">
      <alignment horizontal="center"/>
    </xf>
    <xf numFmtId="1" fontId="0" fillId="15" borderId="7" xfId="0" applyNumberFormat="1" applyFill="1" applyBorder="1" applyAlignment="1">
      <alignment horizontal="center"/>
    </xf>
    <xf numFmtId="1" fontId="0" fillId="15" borderId="8" xfId="0" applyNumberFormat="1" applyFill="1" applyBorder="1" applyAlignment="1">
      <alignment horizontal="center"/>
    </xf>
    <xf numFmtId="9" fontId="1" fillId="15" borderId="15" xfId="0" applyNumberFormat="1" applyFont="1" applyFill="1" applyBorder="1" applyAlignment="1">
      <alignment horizontal="center"/>
    </xf>
    <xf numFmtId="9" fontId="1" fillId="15" borderId="16" xfId="0" applyNumberFormat="1" applyFont="1" applyFill="1" applyBorder="1" applyAlignment="1">
      <alignment horizontal="center"/>
    </xf>
    <xf numFmtId="9" fontId="1" fillId="15" borderId="17" xfId="1" applyFont="1" applyFill="1" applyBorder="1" applyAlignment="1">
      <alignment horizontal="center"/>
    </xf>
    <xf numFmtId="0" fontId="1" fillId="0" borderId="50" xfId="0" applyFont="1" applyBorder="1"/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164" fontId="1" fillId="0" borderId="53" xfId="0" applyNumberFormat="1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164" fontId="1" fillId="0" borderId="55" xfId="0" applyNumberFormat="1" applyFont="1" applyBorder="1" applyAlignment="1">
      <alignment horizontal="center"/>
    </xf>
    <xf numFmtId="0" fontId="1" fillId="0" borderId="56" xfId="0" applyFont="1" applyBorder="1"/>
    <xf numFmtId="0" fontId="1" fillId="0" borderId="57" xfId="0" applyFont="1" applyBorder="1" applyAlignment="1">
      <alignment horizontal="center"/>
    </xf>
    <xf numFmtId="0" fontId="1" fillId="2" borderId="15" xfId="0" applyFont="1" applyFill="1" applyBorder="1"/>
    <xf numFmtId="0" fontId="2" fillId="2" borderId="16" xfId="0" applyFont="1" applyFill="1" applyBorder="1"/>
    <xf numFmtId="164" fontId="2" fillId="2" borderId="16" xfId="0" applyNumberFormat="1" applyFont="1" applyFill="1" applyBorder="1" applyAlignment="1">
      <alignment horizontal="center"/>
    </xf>
    <xf numFmtId="164" fontId="2" fillId="2" borderId="17" xfId="0" applyNumberFormat="1" applyFont="1" applyFill="1" applyBorder="1" applyAlignment="1">
      <alignment horizontal="center"/>
    </xf>
    <xf numFmtId="0" fontId="5" fillId="5" borderId="14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/>
    </xf>
    <xf numFmtId="0" fontId="1" fillId="17" borderId="0" xfId="0" applyFont="1" applyFill="1"/>
    <xf numFmtId="0" fontId="22" fillId="17" borderId="0" xfId="0" applyFont="1" applyFill="1"/>
    <xf numFmtId="0" fontId="0" fillId="17" borderId="0" xfId="0" applyFill="1"/>
    <xf numFmtId="0" fontId="23" fillId="0" borderId="0" xfId="0" applyFont="1" applyAlignment="1">
      <alignment horizontal="left" vertical="center"/>
    </xf>
    <xf numFmtId="0" fontId="19" fillId="0" borderId="0" xfId="0" applyFont="1" applyAlignment="1">
      <alignment horizontal="justify" vertical="center"/>
    </xf>
    <xf numFmtId="3" fontId="24" fillId="18" borderId="18" xfId="1" applyNumberFormat="1" applyFont="1" applyFill="1" applyBorder="1" applyAlignment="1">
      <alignment horizontal="center"/>
    </xf>
    <xf numFmtId="3" fontId="24" fillId="19" borderId="18" xfId="1" applyNumberFormat="1" applyFont="1" applyFill="1" applyBorder="1" applyAlignment="1">
      <alignment horizontal="center"/>
    </xf>
    <xf numFmtId="0" fontId="1" fillId="2" borderId="18" xfId="0" applyFont="1" applyFill="1" applyBorder="1"/>
    <xf numFmtId="3" fontId="1" fillId="2" borderId="18" xfId="1" applyNumberFormat="1" applyFont="1" applyFill="1" applyBorder="1" applyAlignment="1">
      <alignment horizontal="center"/>
    </xf>
    <xf numFmtId="3" fontId="2" fillId="0" borderId="18" xfId="1" applyNumberFormat="1" applyFont="1" applyBorder="1" applyAlignment="1">
      <alignment horizontal="center"/>
    </xf>
    <xf numFmtId="0" fontId="25" fillId="18" borderId="18" xfId="0" applyFont="1" applyFill="1" applyBorder="1"/>
    <xf numFmtId="0" fontId="25" fillId="19" borderId="18" xfId="0" applyFont="1" applyFill="1" applyBorder="1"/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26" fillId="17" borderId="0" xfId="0" applyFont="1" applyFill="1"/>
    <xf numFmtId="0" fontId="8" fillId="0" borderId="58" xfId="0" applyFont="1" applyBorder="1" applyAlignment="1">
      <alignment vertical="center"/>
    </xf>
    <xf numFmtId="0" fontId="27" fillId="20" borderId="58" xfId="0" applyFont="1" applyFill="1" applyBorder="1" applyAlignment="1">
      <alignment horizontal="center" vertical="center" wrapText="1"/>
    </xf>
    <xf numFmtId="0" fontId="28" fillId="22" borderId="58" xfId="0" applyFont="1" applyFill="1" applyBorder="1" applyAlignment="1">
      <alignment horizontal="center" vertical="center" wrapText="1"/>
    </xf>
    <xf numFmtId="0" fontId="28" fillId="17" borderId="58" xfId="0" applyFont="1" applyFill="1" applyBorder="1" applyAlignment="1">
      <alignment horizontal="center" vertical="center" wrapText="1"/>
    </xf>
    <xf numFmtId="0" fontId="28" fillId="23" borderId="58" xfId="0" applyFont="1" applyFill="1" applyBorder="1" applyAlignment="1">
      <alignment horizontal="center" vertical="center" wrapText="1"/>
    </xf>
    <xf numFmtId="0" fontId="28" fillId="24" borderId="58" xfId="0" applyFont="1" applyFill="1" applyBorder="1" applyAlignment="1">
      <alignment horizontal="center" vertical="center" wrapText="1"/>
    </xf>
    <xf numFmtId="0" fontId="27" fillId="25" borderId="58" xfId="0" applyFont="1" applyFill="1" applyBorder="1" applyAlignment="1">
      <alignment horizontal="center" vertical="center" wrapText="1"/>
    </xf>
    <xf numFmtId="0" fontId="28" fillId="21" borderId="60" xfId="0" applyFont="1" applyFill="1" applyBorder="1" applyAlignment="1">
      <alignment horizontal="center" vertical="center" wrapText="1"/>
    </xf>
    <xf numFmtId="0" fontId="28" fillId="17" borderId="61" xfId="0" applyFont="1" applyFill="1" applyBorder="1" applyAlignment="1">
      <alignment horizontal="center" vertical="center" wrapText="1"/>
    </xf>
    <xf numFmtId="0" fontId="28" fillId="22" borderId="59" xfId="0" applyFont="1" applyFill="1" applyBorder="1" applyAlignment="1">
      <alignment horizontal="center" vertical="center" wrapText="1"/>
    </xf>
    <xf numFmtId="0" fontId="8" fillId="0" borderId="60" xfId="0" applyFont="1" applyBorder="1" applyAlignment="1">
      <alignment vertical="center"/>
    </xf>
    <xf numFmtId="0" fontId="28" fillId="21" borderId="61" xfId="0" applyFont="1" applyFill="1" applyBorder="1" applyAlignment="1">
      <alignment horizontal="center" vertical="center" wrapText="1"/>
    </xf>
    <xf numFmtId="0" fontId="27" fillId="20" borderId="59" xfId="0" applyFont="1" applyFill="1" applyBorder="1" applyAlignment="1">
      <alignment horizontal="center" vertical="center" wrapText="1"/>
    </xf>
    <xf numFmtId="0" fontId="21" fillId="17" borderId="0" xfId="0" applyFont="1" applyFill="1"/>
    <xf numFmtId="0" fontId="29" fillId="0" borderId="52" xfId="0" applyFont="1" applyBorder="1" applyAlignment="1">
      <alignment horizontal="center"/>
    </xf>
    <xf numFmtId="0" fontId="29" fillId="0" borderId="11" xfId="0" applyFont="1" applyBorder="1"/>
    <xf numFmtId="0" fontId="29" fillId="0" borderId="11" xfId="0" applyFont="1" applyBorder="1" applyAlignment="1">
      <alignment horizontal="center"/>
    </xf>
    <xf numFmtId="0" fontId="29" fillId="0" borderId="54" xfId="0" applyFont="1" applyBorder="1" applyAlignment="1">
      <alignment horizontal="center"/>
    </xf>
    <xf numFmtId="0" fontId="29" fillId="0" borderId="4" xfId="0" applyFont="1" applyBorder="1"/>
    <xf numFmtId="0" fontId="29" fillId="0" borderId="4" xfId="0" applyFont="1" applyBorder="1" applyAlignment="1">
      <alignment horizontal="center"/>
    </xf>
    <xf numFmtId="0" fontId="29" fillId="0" borderId="5" xfId="0" applyFont="1" applyBorder="1"/>
    <xf numFmtId="9" fontId="29" fillId="0" borderId="5" xfId="1" applyFont="1" applyBorder="1" applyAlignment="1">
      <alignment horizontal="center"/>
    </xf>
    <xf numFmtId="0" fontId="29" fillId="0" borderId="5" xfId="0" applyFont="1" applyBorder="1" applyAlignment="1">
      <alignment horizontal="center"/>
    </xf>
    <xf numFmtId="9" fontId="29" fillId="0" borderId="4" xfId="1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1" fillId="0" borderId="41" xfId="0" applyFont="1" applyBorder="1" applyAlignment="1">
      <alignment horizontal="left"/>
    </xf>
    <xf numFmtId="0" fontId="1" fillId="0" borderId="38" xfId="0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17" borderId="0" xfId="0" applyFont="1" applyFill="1" applyAlignment="1">
      <alignment horizontal="center"/>
    </xf>
    <xf numFmtId="0" fontId="1" fillId="0" borderId="32" xfId="0" applyFont="1" applyBorder="1"/>
    <xf numFmtId="165" fontId="1" fillId="0" borderId="32" xfId="2" applyNumberFormat="1" applyFont="1" applyBorder="1" applyAlignment="1">
      <alignment horizontal="center"/>
    </xf>
    <xf numFmtId="2" fontId="1" fillId="0" borderId="32" xfId="0" applyNumberFormat="1" applyFont="1" applyBorder="1" applyAlignment="1">
      <alignment horizontal="center"/>
    </xf>
    <xf numFmtId="165" fontId="1" fillId="0" borderId="18" xfId="2" applyNumberFormat="1" applyFont="1" applyBorder="1" applyAlignment="1">
      <alignment horizontal="center" vertical="center"/>
    </xf>
    <xf numFmtId="165" fontId="1" fillId="0" borderId="32" xfId="2" applyNumberFormat="1" applyFont="1" applyBorder="1" applyAlignment="1">
      <alignment horizontal="center" vertical="center"/>
    </xf>
    <xf numFmtId="2" fontId="1" fillId="15" borderId="62" xfId="0" applyNumberFormat="1" applyFont="1" applyFill="1" applyBorder="1" applyAlignment="1">
      <alignment horizontal="center"/>
    </xf>
    <xf numFmtId="0" fontId="2" fillId="0" borderId="63" xfId="0" applyFont="1" applyBorder="1"/>
    <xf numFmtId="165" fontId="2" fillId="0" borderId="64" xfId="2" applyNumberFormat="1" applyFont="1" applyBorder="1" applyAlignment="1">
      <alignment horizontal="center"/>
    </xf>
    <xf numFmtId="2" fontId="2" fillId="0" borderId="64" xfId="0" applyNumberFormat="1" applyFont="1" applyBorder="1" applyAlignment="1">
      <alignment horizontal="center"/>
    </xf>
    <xf numFmtId="2" fontId="2" fillId="0" borderId="65" xfId="0" applyNumberFormat="1" applyFont="1" applyBorder="1" applyAlignment="1">
      <alignment horizontal="center"/>
    </xf>
    <xf numFmtId="2" fontId="2" fillId="16" borderId="64" xfId="0" applyNumberFormat="1" applyFont="1" applyFill="1" applyBorder="1" applyAlignment="1">
      <alignment horizontal="center"/>
    </xf>
    <xf numFmtId="165" fontId="1" fillId="0" borderId="34" xfId="2" applyNumberFormat="1" applyFont="1" applyBorder="1" applyAlignment="1">
      <alignment horizontal="center"/>
    </xf>
    <xf numFmtId="165" fontId="2" fillId="16" borderId="64" xfId="2" applyNumberFormat="1" applyFont="1" applyFill="1" applyBorder="1" applyAlignment="1">
      <alignment horizontal="center"/>
    </xf>
    <xf numFmtId="165" fontId="1" fillId="0" borderId="34" xfId="0" applyNumberFormat="1" applyFont="1" applyBorder="1" applyAlignment="1">
      <alignment horizontal="center" vertical="center"/>
    </xf>
    <xf numFmtId="165" fontId="1" fillId="0" borderId="18" xfId="0" applyNumberFormat="1" applyFont="1" applyBorder="1" applyAlignment="1">
      <alignment horizontal="center" vertical="center"/>
    </xf>
    <xf numFmtId="165" fontId="1" fillId="0" borderId="32" xfId="0" applyNumberFormat="1" applyFont="1" applyBorder="1" applyAlignment="1">
      <alignment horizontal="center" vertical="center"/>
    </xf>
    <xf numFmtId="165" fontId="2" fillId="16" borderId="65" xfId="2" applyNumberFormat="1" applyFont="1" applyFill="1" applyBorder="1" applyAlignment="1">
      <alignment horizontal="center" vertical="center"/>
    </xf>
    <xf numFmtId="0" fontId="30" fillId="17" borderId="16" xfId="0" applyFont="1" applyFill="1" applyBorder="1" applyAlignment="1">
      <alignment horizontal="center"/>
    </xf>
    <xf numFmtId="0" fontId="30" fillId="17" borderId="13" xfId="0" applyFont="1" applyFill="1" applyBorder="1" applyAlignment="1">
      <alignment horizontal="center"/>
    </xf>
    <xf numFmtId="0" fontId="30" fillId="5" borderId="13" xfId="0" applyFont="1" applyFill="1" applyBorder="1" applyAlignment="1">
      <alignment horizontal="center"/>
    </xf>
    <xf numFmtId="0" fontId="30" fillId="5" borderId="16" xfId="0" applyFont="1" applyFill="1" applyBorder="1" applyAlignment="1">
      <alignment horizontal="center"/>
    </xf>
    <xf numFmtId="0" fontId="30" fillId="5" borderId="15" xfId="0" applyFont="1" applyFill="1" applyBorder="1" applyAlignment="1">
      <alignment horizontal="center"/>
    </xf>
    <xf numFmtId="0" fontId="30" fillId="5" borderId="17" xfId="0" applyFont="1" applyFill="1" applyBorder="1" applyAlignment="1">
      <alignment horizontal="center"/>
    </xf>
    <xf numFmtId="0" fontId="21" fillId="0" borderId="0" xfId="0" applyFont="1"/>
    <xf numFmtId="0" fontId="9" fillId="13" borderId="25" xfId="0" applyFont="1" applyFill="1" applyBorder="1" applyAlignment="1">
      <alignment horizontal="left" vertical="center" wrapText="1"/>
    </xf>
    <xf numFmtId="0" fontId="9" fillId="13" borderId="24" xfId="0" applyFont="1" applyFill="1" applyBorder="1" applyAlignment="1">
      <alignment horizontal="center" vertical="center" wrapText="1"/>
    </xf>
    <xf numFmtId="167" fontId="10" fillId="0" borderId="24" xfId="4" applyNumberFormat="1" applyFont="1" applyBorder="1" applyAlignment="1">
      <alignment horizontal="center" vertical="center" wrapText="1"/>
    </xf>
    <xf numFmtId="167" fontId="9" fillId="13" borderId="24" xfId="4" applyNumberFormat="1" applyFont="1" applyFill="1" applyBorder="1" applyAlignment="1">
      <alignment horizontal="center" vertical="center" wrapText="1"/>
    </xf>
    <xf numFmtId="44" fontId="1" fillId="0" borderId="19" xfId="4" applyFont="1" applyBorder="1" applyAlignment="1">
      <alignment horizontal="center" vertical="center" wrapText="1"/>
    </xf>
    <xf numFmtId="167" fontId="1" fillId="0" borderId="19" xfId="4" applyNumberFormat="1" applyFont="1" applyBorder="1" applyAlignment="1">
      <alignment horizontal="center" vertical="center" wrapText="1"/>
    </xf>
    <xf numFmtId="168" fontId="1" fillId="0" borderId="19" xfId="0" applyNumberFormat="1" applyFont="1" applyBorder="1" applyAlignment="1">
      <alignment horizontal="center" vertical="center" wrapText="1"/>
    </xf>
    <xf numFmtId="0" fontId="2" fillId="13" borderId="20" xfId="0" applyFont="1" applyFill="1" applyBorder="1" applyAlignment="1">
      <alignment horizontal="left" vertical="center" wrapText="1"/>
    </xf>
    <xf numFmtId="3" fontId="2" fillId="13" borderId="19" xfId="0" applyNumberFormat="1" applyFont="1" applyFill="1" applyBorder="1" applyAlignment="1">
      <alignment horizontal="center" vertical="center" wrapText="1"/>
    </xf>
    <xf numFmtId="167" fontId="2" fillId="13" borderId="19" xfId="4" applyNumberFormat="1" applyFont="1" applyFill="1" applyBorder="1" applyAlignment="1">
      <alignment horizontal="center" vertical="center" wrapText="1"/>
    </xf>
    <xf numFmtId="168" fontId="2" fillId="13" borderId="19" xfId="0" applyNumberFormat="1" applyFont="1" applyFill="1" applyBorder="1" applyAlignment="1">
      <alignment horizontal="center" vertical="center" wrapText="1"/>
    </xf>
    <xf numFmtId="0" fontId="2" fillId="26" borderId="20" xfId="0" applyFont="1" applyFill="1" applyBorder="1" applyAlignment="1">
      <alignment horizontal="left" vertical="center" wrapText="1"/>
    </xf>
    <xf numFmtId="3" fontId="2" fillId="26" borderId="19" xfId="0" applyNumberFormat="1" applyFont="1" applyFill="1" applyBorder="1" applyAlignment="1">
      <alignment horizontal="center" vertical="center" wrapText="1"/>
    </xf>
    <xf numFmtId="167" fontId="2" fillId="26" borderId="19" xfId="4" applyNumberFormat="1" applyFont="1" applyFill="1" applyBorder="1" applyAlignment="1">
      <alignment horizontal="center" vertical="center" wrapText="1"/>
    </xf>
    <xf numFmtId="168" fontId="2" fillId="26" borderId="19" xfId="0" applyNumberFormat="1" applyFont="1" applyFill="1" applyBorder="1" applyAlignment="1">
      <alignment horizontal="center" vertical="center" wrapText="1"/>
    </xf>
    <xf numFmtId="1" fontId="10" fillId="0" borderId="19" xfId="0" applyNumberFormat="1" applyFont="1" applyBorder="1" applyAlignment="1">
      <alignment horizontal="center" vertical="center" wrapText="1"/>
    </xf>
    <xf numFmtId="167" fontId="10" fillId="0" borderId="19" xfId="4" applyNumberFormat="1" applyFont="1" applyBorder="1" applyAlignment="1">
      <alignment horizontal="center" vertical="center" wrapText="1"/>
    </xf>
    <xf numFmtId="167" fontId="10" fillId="0" borderId="27" xfId="4" applyNumberFormat="1" applyFont="1" applyBorder="1" applyAlignment="1">
      <alignment horizontal="center" vertical="center" wrapText="1"/>
    </xf>
    <xf numFmtId="164" fontId="10" fillId="0" borderId="19" xfId="4" applyNumberFormat="1" applyFont="1" applyBorder="1" applyAlignment="1">
      <alignment horizontal="center" vertical="center" wrapText="1"/>
    </xf>
    <xf numFmtId="164" fontId="10" fillId="0" borderId="27" xfId="4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1" fontId="9" fillId="13" borderId="27" xfId="0" applyNumberFormat="1" applyFont="1" applyFill="1" applyBorder="1" applyAlignment="1">
      <alignment horizontal="center" vertical="center" wrapText="1"/>
    </xf>
    <xf numFmtId="167" fontId="9" fillId="13" borderId="27" xfId="4" applyNumberFormat="1" applyFont="1" applyFill="1" applyBorder="1" applyAlignment="1">
      <alignment horizontal="center" vertical="center" wrapText="1"/>
    </xf>
    <xf numFmtId="164" fontId="9" fillId="13" borderId="27" xfId="4" applyNumberFormat="1" applyFont="1" applyFill="1" applyBorder="1" applyAlignment="1">
      <alignment horizontal="center" vertical="center" wrapText="1"/>
    </xf>
    <xf numFmtId="1" fontId="9" fillId="26" borderId="27" xfId="0" applyNumberFormat="1" applyFont="1" applyFill="1" applyBorder="1" applyAlignment="1">
      <alignment horizontal="center" vertical="center" wrapText="1"/>
    </xf>
    <xf numFmtId="167" fontId="9" fillId="26" borderId="27" xfId="4" applyNumberFormat="1" applyFont="1" applyFill="1" applyBorder="1" applyAlignment="1">
      <alignment horizontal="center" vertical="center" wrapText="1"/>
    </xf>
    <xf numFmtId="164" fontId="9" fillId="26" borderId="27" xfId="4" applyNumberFormat="1" applyFont="1" applyFill="1" applyBorder="1" applyAlignment="1">
      <alignment horizontal="center" vertical="center" wrapText="1"/>
    </xf>
    <xf numFmtId="3" fontId="1" fillId="26" borderId="19" xfId="0" applyNumberFormat="1" applyFont="1" applyFill="1" applyBorder="1" applyAlignment="1">
      <alignment horizontal="center" vertical="center" wrapText="1"/>
    </xf>
    <xf numFmtId="3" fontId="1" fillId="13" borderId="19" xfId="0" applyNumberFormat="1" applyFont="1" applyFill="1" applyBorder="1" applyAlignment="1">
      <alignment horizontal="center" vertical="center" wrapText="1"/>
    </xf>
    <xf numFmtId="0" fontId="31" fillId="0" borderId="69" xfId="0" applyFont="1" applyBorder="1" applyAlignment="1">
      <alignment horizontal="left" vertical="center" wrapText="1"/>
    </xf>
    <xf numFmtId="0" fontId="31" fillId="0" borderId="27" xfId="0" applyFont="1" applyBorder="1" applyAlignment="1">
      <alignment horizontal="left" vertical="center" wrapText="1"/>
    </xf>
    <xf numFmtId="0" fontId="32" fillId="0" borderId="24" xfId="0" applyFont="1" applyBorder="1" applyAlignment="1">
      <alignment horizontal="center" vertical="center" wrapText="1"/>
    </xf>
    <xf numFmtId="0" fontId="33" fillId="0" borderId="68" xfId="0" applyFont="1" applyBorder="1" applyAlignment="1">
      <alignment horizontal="center" vertical="center" wrapText="1"/>
    </xf>
    <xf numFmtId="167" fontId="31" fillId="0" borderId="27" xfId="4" applyNumberFormat="1" applyFont="1" applyBorder="1" applyAlignment="1">
      <alignment horizontal="left" vertical="center" wrapText="1" indent="2"/>
    </xf>
    <xf numFmtId="167" fontId="0" fillId="0" borderId="0" xfId="0" applyNumberFormat="1"/>
    <xf numFmtId="1" fontId="31" fillId="0" borderId="27" xfId="0" applyNumberFormat="1" applyFont="1" applyBorder="1" applyAlignment="1">
      <alignment horizontal="center" vertical="center" wrapText="1"/>
    </xf>
    <xf numFmtId="0" fontId="34" fillId="27" borderId="59" xfId="0" applyFont="1" applyFill="1" applyBorder="1" applyAlignment="1">
      <alignment horizontal="left" vertical="center" wrapText="1" indent="6"/>
    </xf>
    <xf numFmtId="0" fontId="34" fillId="28" borderId="72" xfId="0" applyFont="1" applyFill="1" applyBorder="1" applyAlignment="1">
      <alignment horizontal="left" vertical="center" wrapText="1" indent="6"/>
    </xf>
    <xf numFmtId="0" fontId="34" fillId="29" borderId="72" xfId="0" applyFont="1" applyFill="1" applyBorder="1" applyAlignment="1">
      <alignment horizontal="left" vertical="center" wrapText="1" indent="6"/>
    </xf>
    <xf numFmtId="0" fontId="34" fillId="30" borderId="72" xfId="0" applyFont="1" applyFill="1" applyBorder="1" applyAlignment="1">
      <alignment horizontal="left" vertical="center" wrapText="1" indent="6"/>
    </xf>
    <xf numFmtId="1" fontId="36" fillId="27" borderId="31" xfId="0" applyNumberFormat="1" applyFont="1" applyFill="1" applyBorder="1" applyAlignment="1">
      <alignment horizontal="center" vertical="center" wrapText="1"/>
    </xf>
    <xf numFmtId="1" fontId="36" fillId="30" borderId="73" xfId="0" applyNumberFormat="1" applyFont="1" applyFill="1" applyBorder="1" applyAlignment="1">
      <alignment horizontal="center" vertical="center" wrapText="1"/>
    </xf>
    <xf numFmtId="1" fontId="36" fillId="28" borderId="73" xfId="0" applyNumberFormat="1" applyFont="1" applyFill="1" applyBorder="1" applyAlignment="1">
      <alignment horizontal="center" vertical="center" wrapText="1"/>
    </xf>
    <xf numFmtId="1" fontId="36" fillId="29" borderId="73" xfId="0" applyNumberFormat="1" applyFont="1" applyFill="1" applyBorder="1" applyAlignment="1">
      <alignment horizontal="center" vertical="center" wrapText="1"/>
    </xf>
    <xf numFmtId="0" fontId="10" fillId="27" borderId="18" xfId="0" applyFont="1" applyFill="1" applyBorder="1" applyAlignment="1">
      <alignment horizontal="left" vertical="center" indent="1"/>
    </xf>
    <xf numFmtId="0" fontId="10" fillId="28" borderId="18" xfId="0" applyFont="1" applyFill="1" applyBorder="1" applyAlignment="1">
      <alignment horizontal="left" vertical="center" indent="1"/>
    </xf>
    <xf numFmtId="0" fontId="10" fillId="29" borderId="18" xfId="0" applyFont="1" applyFill="1" applyBorder="1" applyAlignment="1">
      <alignment horizontal="left" vertical="center" indent="1"/>
    </xf>
    <xf numFmtId="0" fontId="10" fillId="30" borderId="18" xfId="0" applyFont="1" applyFill="1" applyBorder="1" applyAlignment="1">
      <alignment horizontal="left" vertical="center" indent="1"/>
    </xf>
    <xf numFmtId="0" fontId="0" fillId="17" borderId="0" xfId="0" applyFill="1" applyAlignment="1">
      <alignment horizontal="right"/>
    </xf>
    <xf numFmtId="0" fontId="0" fillId="0" borderId="0" xfId="0" applyAlignment="1">
      <alignment horizontal="right"/>
    </xf>
    <xf numFmtId="1" fontId="10" fillId="27" borderId="6" xfId="0" applyNumberFormat="1" applyFont="1" applyFill="1" applyBorder="1" applyAlignment="1">
      <alignment horizontal="right" vertical="center" wrapText="1"/>
    </xf>
    <xf numFmtId="1" fontId="10" fillId="28" borderId="6" xfId="0" applyNumberFormat="1" applyFont="1" applyFill="1" applyBorder="1" applyAlignment="1">
      <alignment horizontal="right" vertical="center"/>
    </xf>
    <xf numFmtId="1" fontId="10" fillId="29" borderId="6" xfId="0" applyNumberFormat="1" applyFont="1" applyFill="1" applyBorder="1" applyAlignment="1">
      <alignment horizontal="right" vertical="center"/>
    </xf>
    <xf numFmtId="1" fontId="10" fillId="30" borderId="6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 indent="1"/>
    </xf>
    <xf numFmtId="1" fontId="10" fillId="27" borderId="8" xfId="0" applyNumberFormat="1" applyFont="1" applyFill="1" applyBorder="1" applyAlignment="1">
      <alignment horizontal="left" vertical="center" wrapText="1" indent="1"/>
    </xf>
    <xf numFmtId="1" fontId="10" fillId="28" borderId="8" xfId="0" applyNumberFormat="1" applyFont="1" applyFill="1" applyBorder="1" applyAlignment="1">
      <alignment horizontal="left" vertical="center" indent="1"/>
    </xf>
    <xf numFmtId="1" fontId="10" fillId="29" borderId="8" xfId="0" applyNumberFormat="1" applyFont="1" applyFill="1" applyBorder="1" applyAlignment="1">
      <alignment horizontal="left" vertical="center" indent="1"/>
    </xf>
    <xf numFmtId="1" fontId="10" fillId="30" borderId="8" xfId="0" applyNumberFormat="1" applyFont="1" applyFill="1" applyBorder="1" applyAlignment="1">
      <alignment horizontal="left" vertical="center" indent="1"/>
    </xf>
    <xf numFmtId="0" fontId="8" fillId="17" borderId="0" xfId="0" applyFont="1" applyFill="1"/>
    <xf numFmtId="0" fontId="31" fillId="5" borderId="83" xfId="0" applyFont="1" applyFill="1" applyBorder="1" applyAlignment="1">
      <alignment vertical="center" wrapText="1"/>
    </xf>
    <xf numFmtId="0" fontId="31" fillId="5" borderId="84" xfId="0" applyFont="1" applyFill="1" applyBorder="1" applyAlignment="1">
      <alignment vertical="center" wrapText="1"/>
    </xf>
    <xf numFmtId="164" fontId="31" fillId="5" borderId="83" xfId="0" applyNumberFormat="1" applyFont="1" applyFill="1" applyBorder="1" applyAlignment="1">
      <alignment vertical="center" wrapText="1"/>
    </xf>
    <xf numFmtId="1" fontId="31" fillId="5" borderId="84" xfId="0" applyNumberFormat="1" applyFont="1" applyFill="1" applyBorder="1" applyAlignment="1">
      <alignment vertical="center" wrapText="1"/>
    </xf>
    <xf numFmtId="1" fontId="31" fillId="5" borderId="83" xfId="0" applyNumberFormat="1" applyFont="1" applyFill="1" applyBorder="1" applyAlignment="1">
      <alignment vertical="center" wrapText="1"/>
    </xf>
    <xf numFmtId="3" fontId="29" fillId="0" borderId="11" xfId="0" applyNumberFormat="1" applyFont="1" applyBorder="1" applyAlignment="1">
      <alignment horizontal="center"/>
    </xf>
    <xf numFmtId="3" fontId="29" fillId="0" borderId="4" xfId="0" applyNumberFormat="1" applyFont="1" applyBorder="1" applyAlignment="1">
      <alignment horizontal="center"/>
    </xf>
    <xf numFmtId="0" fontId="29" fillId="17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" fillId="0" borderId="85" xfId="0" applyFont="1" applyBorder="1" applyAlignment="1">
      <alignment vertical="center"/>
    </xf>
    <xf numFmtId="0" fontId="7" fillId="0" borderId="85" xfId="0" applyFont="1" applyBorder="1" applyAlignment="1">
      <alignment vertical="center"/>
    </xf>
    <xf numFmtId="164" fontId="1" fillId="0" borderId="85" xfId="0" applyNumberFormat="1" applyFont="1" applyBorder="1" applyAlignment="1">
      <alignment horizontal="center" vertical="center"/>
    </xf>
    <xf numFmtId="1" fontId="1" fillId="0" borderId="85" xfId="0" applyNumberFormat="1" applyFont="1" applyBorder="1" applyAlignment="1">
      <alignment horizontal="center" vertical="center"/>
    </xf>
    <xf numFmtId="0" fontId="5" fillId="0" borderId="85" xfId="0" applyFont="1" applyBorder="1" applyAlignment="1">
      <alignment vertical="center"/>
    </xf>
    <xf numFmtId="0" fontId="2" fillId="0" borderId="85" xfId="0" applyFont="1" applyBorder="1" applyAlignment="1">
      <alignment vertical="center"/>
    </xf>
    <xf numFmtId="3" fontId="1" fillId="0" borderId="85" xfId="0" applyNumberFormat="1" applyFont="1" applyBorder="1" applyAlignment="1">
      <alignment horizontal="center" vertical="center"/>
    </xf>
    <xf numFmtId="3" fontId="2" fillId="0" borderId="85" xfId="0" applyNumberFormat="1" applyFont="1" applyBorder="1" applyAlignment="1">
      <alignment horizontal="center" vertical="center"/>
    </xf>
    <xf numFmtId="0" fontId="1" fillId="0" borderId="86" xfId="0" applyFont="1" applyBorder="1"/>
    <xf numFmtId="1" fontId="1" fillId="0" borderId="86" xfId="0" applyNumberFormat="1" applyFont="1" applyBorder="1" applyAlignment="1">
      <alignment horizontal="center"/>
    </xf>
    <xf numFmtId="2" fontId="1" fillId="0" borderId="86" xfId="0" applyNumberFormat="1" applyFont="1" applyBorder="1" applyAlignment="1">
      <alignment horizontal="center"/>
    </xf>
    <xf numFmtId="3" fontId="1" fillId="0" borderId="86" xfId="0" applyNumberFormat="1" applyFont="1" applyBorder="1" applyAlignment="1">
      <alignment horizontal="center" vertical="center"/>
    </xf>
    <xf numFmtId="0" fontId="7" fillId="0" borderId="86" xfId="0" applyFont="1" applyBorder="1"/>
    <xf numFmtId="3" fontId="2" fillId="0" borderId="86" xfId="0" applyNumberFormat="1" applyFont="1" applyBorder="1" applyAlignment="1">
      <alignment horizontal="center" vertical="center"/>
    </xf>
    <xf numFmtId="0" fontId="1" fillId="0" borderId="85" xfId="0" applyFont="1" applyBorder="1" applyAlignment="1">
      <alignment horizontal="left" vertical="center" indent="1"/>
    </xf>
    <xf numFmtId="0" fontId="2" fillId="0" borderId="85" xfId="0" applyFont="1" applyBorder="1" applyAlignment="1">
      <alignment horizontal="left" vertical="center" indent="1"/>
    </xf>
    <xf numFmtId="0" fontId="7" fillId="0" borderId="85" xfId="0" applyFont="1" applyBorder="1" applyAlignment="1">
      <alignment horizontal="left" vertical="center" indent="1"/>
    </xf>
    <xf numFmtId="0" fontId="5" fillId="0" borderId="85" xfId="0" applyFont="1" applyBorder="1" applyAlignment="1">
      <alignment horizontal="left" vertical="center" indent="1"/>
    </xf>
    <xf numFmtId="0" fontId="2" fillId="0" borderId="86" xfId="0" applyFont="1" applyBorder="1"/>
    <xf numFmtId="0" fontId="5" fillId="0" borderId="86" xfId="0" applyFont="1" applyBorder="1"/>
    <xf numFmtId="0" fontId="1" fillId="0" borderId="86" xfId="0" applyFont="1" applyBorder="1" applyAlignment="1">
      <alignment horizontal="left" indent="1"/>
    </xf>
    <xf numFmtId="0" fontId="2" fillId="0" borderId="86" xfId="0" applyFont="1" applyBorder="1" applyAlignment="1">
      <alignment horizontal="left" indent="1"/>
    </xf>
    <xf numFmtId="0" fontId="7" fillId="0" borderId="86" xfId="0" applyFont="1" applyBorder="1" applyAlignment="1">
      <alignment horizontal="left" indent="1"/>
    </xf>
    <xf numFmtId="0" fontId="5" fillId="0" borderId="86" xfId="0" applyFont="1" applyBorder="1" applyAlignment="1">
      <alignment horizontal="left" indent="1"/>
    </xf>
    <xf numFmtId="1" fontId="42" fillId="18" borderId="83" xfId="0" applyNumberFormat="1" applyFont="1" applyFill="1" applyBorder="1" applyAlignment="1">
      <alignment vertical="center" wrapText="1"/>
    </xf>
    <xf numFmtId="0" fontId="42" fillId="18" borderId="84" xfId="0" applyFont="1" applyFill="1" applyBorder="1" applyAlignment="1">
      <alignment vertical="center" wrapText="1"/>
    </xf>
    <xf numFmtId="0" fontId="42" fillId="18" borderId="83" xfId="0" applyFont="1" applyFill="1" applyBorder="1" applyAlignment="1">
      <alignment vertical="center" wrapText="1"/>
    </xf>
    <xf numFmtId="164" fontId="42" fillId="18" borderId="83" xfId="0" applyNumberFormat="1" applyFont="1" applyFill="1" applyBorder="1" applyAlignment="1">
      <alignment vertical="center" wrapText="1"/>
    </xf>
    <xf numFmtId="1" fontId="42" fillId="18" borderId="84" xfId="0" applyNumberFormat="1" applyFont="1" applyFill="1" applyBorder="1" applyAlignment="1">
      <alignment vertical="center" wrapText="1"/>
    </xf>
    <xf numFmtId="0" fontId="0" fillId="17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17" borderId="0" xfId="0" applyFill="1" applyAlignment="1">
      <alignment horizontal="center"/>
    </xf>
    <xf numFmtId="0" fontId="45" fillId="0" borderId="0" xfId="3" applyFont="1" applyAlignment="1">
      <alignment horizontal="center"/>
    </xf>
    <xf numFmtId="0" fontId="45" fillId="0" borderId="0" xfId="3" applyFont="1"/>
    <xf numFmtId="2" fontId="45" fillId="0" borderId="0" xfId="3" applyNumberFormat="1" applyFont="1" applyAlignment="1">
      <alignment horizontal="center" vertical="center"/>
    </xf>
    <xf numFmtId="0" fontId="45" fillId="0" borderId="0" xfId="3" applyFont="1" applyAlignment="1">
      <alignment horizontal="center" vertical="center"/>
    </xf>
    <xf numFmtId="4" fontId="45" fillId="0" borderId="0" xfId="3" applyNumberFormat="1" applyFont="1" applyAlignment="1">
      <alignment horizontal="center" vertical="center"/>
    </xf>
    <xf numFmtId="1" fontId="45" fillId="0" borderId="0" xfId="3" applyNumberFormat="1" applyFont="1" applyAlignment="1">
      <alignment horizontal="center" vertical="center"/>
    </xf>
    <xf numFmtId="0" fontId="46" fillId="31" borderId="0" xfId="3" applyFont="1" applyFill="1" applyAlignment="1">
      <alignment horizontal="center"/>
    </xf>
    <xf numFmtId="0" fontId="46" fillId="31" borderId="0" xfId="3" applyFont="1" applyFill="1"/>
    <xf numFmtId="2" fontId="46" fillId="31" borderId="0" xfId="3" applyNumberFormat="1" applyFont="1" applyFill="1" applyAlignment="1">
      <alignment horizontal="center" vertical="center"/>
    </xf>
    <xf numFmtId="0" fontId="46" fillId="31" borderId="0" xfId="3" applyFont="1" applyFill="1" applyAlignment="1">
      <alignment horizontal="center" vertical="center"/>
    </xf>
    <xf numFmtId="4" fontId="46" fillId="31" borderId="0" xfId="3" applyNumberFormat="1" applyFont="1" applyFill="1" applyAlignment="1">
      <alignment horizontal="center" vertical="center"/>
    </xf>
    <xf numFmtId="1" fontId="46" fillId="31" borderId="0" xfId="3" applyNumberFormat="1" applyFont="1" applyFill="1" applyAlignment="1">
      <alignment horizontal="center" vertical="center"/>
    </xf>
    <xf numFmtId="3" fontId="45" fillId="0" borderId="0" xfId="3" applyNumberFormat="1" applyFont="1" applyAlignment="1">
      <alignment horizontal="center" vertical="center"/>
    </xf>
    <xf numFmtId="3" fontId="46" fillId="31" borderId="0" xfId="3" applyNumberFormat="1" applyFont="1" applyFill="1" applyAlignment="1">
      <alignment horizontal="center" vertical="center"/>
    </xf>
    <xf numFmtId="0" fontId="46" fillId="9" borderId="0" xfId="3" applyFont="1" applyFill="1" applyAlignment="1">
      <alignment horizontal="center" vertical="center" wrapText="1"/>
    </xf>
    <xf numFmtId="0" fontId="21" fillId="17" borderId="0" xfId="0" applyFont="1" applyFill="1" applyAlignment="1">
      <alignment vertical="center"/>
    </xf>
    <xf numFmtId="0" fontId="1" fillId="17" borderId="0" xfId="0" applyFont="1" applyFill="1" applyAlignment="1">
      <alignment vertical="center"/>
    </xf>
    <xf numFmtId="0" fontId="26" fillId="17" borderId="0" xfId="0" applyFont="1" applyFill="1" applyAlignment="1">
      <alignment vertical="center"/>
    </xf>
    <xf numFmtId="0" fontId="47" fillId="0" borderId="0" xfId="0" applyFont="1" applyAlignment="1">
      <alignment horizontal="justify" vertical="center" wrapText="1"/>
    </xf>
    <xf numFmtId="0" fontId="49" fillId="0" borderId="0" xfId="0" applyFont="1" applyAlignment="1">
      <alignment horizontal="center" vertical="center" wrapText="1"/>
    </xf>
    <xf numFmtId="0" fontId="23" fillId="0" borderId="59" xfId="0" applyFont="1" applyBorder="1" applyAlignment="1">
      <alignment horizontal="justify" vertical="center" wrapText="1"/>
    </xf>
    <xf numFmtId="0" fontId="48" fillId="0" borderId="31" xfId="0" applyFont="1" applyBorder="1" applyAlignment="1">
      <alignment horizontal="left" vertical="center" wrapText="1"/>
    </xf>
    <xf numFmtId="0" fontId="23" fillId="0" borderId="72" xfId="0" applyFont="1" applyBorder="1" applyAlignment="1">
      <alignment horizontal="justify" vertical="center" wrapText="1"/>
    </xf>
    <xf numFmtId="0" fontId="48" fillId="0" borderId="73" xfId="0" applyFont="1" applyBorder="1" applyAlignment="1">
      <alignment horizontal="left" vertical="center" wrapText="1"/>
    </xf>
    <xf numFmtId="0" fontId="0" fillId="0" borderId="0" xfId="0" quotePrefix="1" applyAlignment="1">
      <alignment horizontal="left" indent="2"/>
    </xf>
    <xf numFmtId="0" fontId="51" fillId="0" borderId="0" xfId="0" applyFont="1"/>
    <xf numFmtId="0" fontId="52" fillId="0" borderId="0" xfId="0" applyFont="1"/>
    <xf numFmtId="0" fontId="52" fillId="17" borderId="0" xfId="0" applyFont="1" applyFill="1"/>
    <xf numFmtId="0" fontId="52" fillId="0" borderId="0" xfId="0" quotePrefix="1" applyFont="1" applyAlignment="1">
      <alignment horizontal="left" indent="2"/>
    </xf>
    <xf numFmtId="164" fontId="2" fillId="0" borderId="0" xfId="0" applyNumberFormat="1" applyFont="1" applyAlignment="1">
      <alignment horizontal="center"/>
    </xf>
    <xf numFmtId="164" fontId="1" fillId="17" borderId="0" xfId="0" applyNumberFormat="1" applyFont="1" applyFill="1" applyAlignment="1">
      <alignment horizontal="center"/>
    </xf>
    <xf numFmtId="0" fontId="53" fillId="17" borderId="0" xfId="0" applyFont="1" applyFill="1" applyAlignment="1">
      <alignment horizontal="left" vertical="center" wrapText="1"/>
    </xf>
    <xf numFmtId="0" fontId="50" fillId="0" borderId="0" xfId="0" applyFont="1" applyAlignment="1">
      <alignment horizontal="center" vertical="center" wrapText="1"/>
    </xf>
    <xf numFmtId="0" fontId="50" fillId="0" borderId="87" xfId="0" applyFont="1" applyBorder="1" applyAlignment="1">
      <alignment horizontal="center" vertical="center" wrapText="1"/>
    </xf>
    <xf numFmtId="0" fontId="47" fillId="0" borderId="0" xfId="0" applyFont="1" applyAlignment="1">
      <alignment horizontal="justify" vertical="center" wrapText="1"/>
    </xf>
    <xf numFmtId="0" fontId="49" fillId="0" borderId="0" xfId="0" applyFont="1" applyAlignment="1">
      <alignment horizontal="center" vertical="center" wrapText="1"/>
    </xf>
    <xf numFmtId="0" fontId="1" fillId="13" borderId="18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left"/>
    </xf>
    <xf numFmtId="0" fontId="19" fillId="5" borderId="36" xfId="0" applyFont="1" applyFill="1" applyBorder="1" applyAlignment="1">
      <alignment horizontal="left"/>
    </xf>
    <xf numFmtId="0" fontId="10" fillId="0" borderId="23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left" vertical="center" wrapText="1"/>
    </xf>
    <xf numFmtId="0" fontId="9" fillId="8" borderId="21" xfId="0" applyFont="1" applyFill="1" applyBorder="1" applyAlignment="1">
      <alignment horizontal="left" vertical="center" wrapText="1"/>
    </xf>
    <xf numFmtId="0" fontId="9" fillId="8" borderId="22" xfId="0" applyFont="1" applyFill="1" applyBorder="1" applyAlignment="1">
      <alignment horizontal="left" vertical="center" wrapText="1"/>
    </xf>
    <xf numFmtId="0" fontId="9" fillId="7" borderId="19" xfId="0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9" fillId="7" borderId="24" xfId="0" applyFont="1" applyFill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1" fontId="15" fillId="0" borderId="23" xfId="0" applyNumberFormat="1" applyFont="1" applyBorder="1" applyAlignment="1">
      <alignment horizontal="center" vertical="center" wrapText="1"/>
    </xf>
    <xf numFmtId="1" fontId="15" fillId="0" borderId="24" xfId="0" applyNumberFormat="1" applyFont="1" applyBorder="1" applyAlignment="1">
      <alignment horizontal="center" vertical="center" wrapText="1"/>
    </xf>
    <xf numFmtId="0" fontId="5" fillId="14" borderId="9" xfId="0" applyFont="1" applyFill="1" applyBorder="1" applyAlignment="1">
      <alignment horizontal="center"/>
    </xf>
    <xf numFmtId="0" fontId="5" fillId="14" borderId="36" xfId="0" applyFont="1" applyFill="1" applyBorder="1" applyAlignment="1">
      <alignment horizontal="center"/>
    </xf>
    <xf numFmtId="0" fontId="5" fillId="14" borderId="31" xfId="0" applyFont="1" applyFill="1" applyBorder="1" applyAlignment="1">
      <alignment horizontal="center"/>
    </xf>
    <xf numFmtId="0" fontId="5" fillId="14" borderId="9" xfId="0" applyFont="1" applyFill="1" applyBorder="1" applyAlignment="1">
      <alignment horizontal="center" wrapText="1"/>
    </xf>
    <xf numFmtId="0" fontId="5" fillId="14" borderId="36" xfId="0" applyFont="1" applyFill="1" applyBorder="1" applyAlignment="1">
      <alignment horizontal="center" wrapText="1"/>
    </xf>
    <xf numFmtId="0" fontId="5" fillId="14" borderId="31" xfId="0" applyFont="1" applyFill="1" applyBorder="1" applyAlignment="1">
      <alignment horizontal="center" wrapText="1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6" fillId="5" borderId="0" xfId="0" applyFont="1" applyFill="1" applyAlignment="1">
      <alignment horizontal="center"/>
    </xf>
    <xf numFmtId="0" fontId="30" fillId="5" borderId="12" xfId="0" applyFont="1" applyFill="1" applyBorder="1" applyAlignment="1">
      <alignment horizontal="center"/>
    </xf>
    <xf numFmtId="0" fontId="30" fillId="5" borderId="14" xfId="0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0" fillId="0" borderId="18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14" xfId="0" applyFont="1" applyFill="1" applyBorder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1" fontId="31" fillId="5" borderId="83" xfId="0" applyNumberFormat="1" applyFont="1" applyFill="1" applyBorder="1" applyAlignment="1">
      <alignment horizontal="center" vertical="center" wrapText="1"/>
    </xf>
    <xf numFmtId="1" fontId="31" fillId="5" borderId="84" xfId="0" applyNumberFormat="1" applyFont="1" applyFill="1" applyBorder="1" applyAlignment="1">
      <alignment horizontal="center" vertical="center" wrapText="1"/>
    </xf>
    <xf numFmtId="0" fontId="31" fillId="5" borderId="79" xfId="0" applyFont="1" applyFill="1" applyBorder="1" applyAlignment="1">
      <alignment horizontal="center" vertical="center" wrapText="1"/>
    </xf>
    <xf numFmtId="0" fontId="31" fillId="5" borderId="80" xfId="0" applyFont="1" applyFill="1" applyBorder="1" applyAlignment="1">
      <alignment horizontal="center" vertical="center" wrapText="1"/>
    </xf>
    <xf numFmtId="0" fontId="20" fillId="5" borderId="74" xfId="0" applyFont="1" applyFill="1" applyBorder="1" applyAlignment="1">
      <alignment horizontal="center" vertical="center" wrapText="1"/>
    </xf>
    <xf numFmtId="0" fontId="20" fillId="5" borderId="75" xfId="0" applyFont="1" applyFill="1" applyBorder="1" applyAlignment="1">
      <alignment horizontal="center" vertical="center" wrapText="1"/>
    </xf>
    <xf numFmtId="0" fontId="37" fillId="0" borderId="76" xfId="0" applyFont="1" applyBorder="1" applyAlignment="1">
      <alignment horizontal="left" vertical="center" wrapText="1"/>
    </xf>
    <xf numFmtId="0" fontId="37" fillId="0" borderId="77" xfId="0" applyFont="1" applyBorder="1" applyAlignment="1">
      <alignment horizontal="left" vertical="center" wrapText="1"/>
    </xf>
    <xf numFmtId="0" fontId="37" fillId="0" borderId="78" xfId="0" applyFont="1" applyBorder="1" applyAlignment="1">
      <alignment horizontal="left" vertical="center" wrapText="1"/>
    </xf>
    <xf numFmtId="0" fontId="37" fillId="0" borderId="79" xfId="0" applyFont="1" applyBorder="1" applyAlignment="1">
      <alignment horizontal="left" vertical="center" wrapText="1"/>
    </xf>
    <xf numFmtId="0" fontId="20" fillId="0" borderId="81" xfId="0" applyFont="1" applyBorder="1" applyAlignment="1">
      <alignment horizontal="center" vertical="center" wrapText="1"/>
    </xf>
    <xf numFmtId="0" fontId="20" fillId="0" borderId="82" xfId="0" applyFont="1" applyBorder="1" applyAlignment="1">
      <alignment horizontal="center" vertical="center" wrapText="1"/>
    </xf>
    <xf numFmtId="0" fontId="6" fillId="5" borderId="85" xfId="0" applyFont="1" applyFill="1" applyBorder="1" applyAlignment="1">
      <alignment horizontal="center" vertical="center"/>
    </xf>
    <xf numFmtId="0" fontId="6" fillId="5" borderId="86" xfId="0" applyFont="1" applyFill="1" applyBorder="1" applyAlignment="1">
      <alignment horizontal="center"/>
    </xf>
    <xf numFmtId="0" fontId="25" fillId="19" borderId="20" xfId="0" applyFont="1" applyFill="1" applyBorder="1" applyAlignment="1">
      <alignment horizontal="left" vertical="center" wrapText="1"/>
    </xf>
    <xf numFmtId="0" fontId="25" fillId="19" borderId="21" xfId="0" applyFont="1" applyFill="1" applyBorder="1" applyAlignment="1">
      <alignment horizontal="left" vertical="center" wrapText="1"/>
    </xf>
    <xf numFmtId="0" fontId="25" fillId="19" borderId="22" xfId="0" applyFont="1" applyFill="1" applyBorder="1" applyAlignment="1">
      <alignment horizontal="left" vertical="center" wrapText="1"/>
    </xf>
    <xf numFmtId="1" fontId="10" fillId="0" borderId="23" xfId="0" applyNumberFormat="1" applyFont="1" applyBorder="1" applyAlignment="1">
      <alignment horizontal="center" vertical="center" wrapText="1"/>
    </xf>
    <xf numFmtId="1" fontId="10" fillId="0" borderId="26" xfId="0" applyNumberFormat="1" applyFont="1" applyBorder="1" applyAlignment="1">
      <alignment horizontal="center" vertical="center" wrapText="1"/>
    </xf>
    <xf numFmtId="1" fontId="10" fillId="0" borderId="24" xfId="0" applyNumberFormat="1" applyFont="1" applyBorder="1" applyAlignment="1">
      <alignment horizontal="center" vertical="center" wrapText="1"/>
    </xf>
    <xf numFmtId="0" fontId="12" fillId="3" borderId="78" xfId="0" applyFont="1" applyFill="1" applyBorder="1" applyAlignment="1">
      <alignment horizontal="left" vertical="center" wrapText="1"/>
    </xf>
    <xf numFmtId="0" fontId="12" fillId="3" borderId="79" xfId="0" applyFont="1" applyFill="1" applyBorder="1" applyAlignment="1">
      <alignment horizontal="left" vertical="center" wrapText="1"/>
    </xf>
    <xf numFmtId="0" fontId="20" fillId="5" borderId="79" xfId="0" applyFont="1" applyFill="1" applyBorder="1" applyAlignment="1">
      <alignment horizontal="center" vertical="center" wrapText="1"/>
    </xf>
    <xf numFmtId="0" fontId="20" fillId="5" borderId="80" xfId="0" applyFont="1" applyFill="1" applyBorder="1" applyAlignment="1">
      <alignment horizontal="center" vertical="center" wrapText="1"/>
    </xf>
    <xf numFmtId="0" fontId="41" fillId="18" borderId="74" xfId="0" applyFont="1" applyFill="1" applyBorder="1" applyAlignment="1">
      <alignment horizontal="center" vertical="center" wrapText="1"/>
    </xf>
    <xf numFmtId="0" fontId="41" fillId="18" borderId="75" xfId="0" applyFont="1" applyFill="1" applyBorder="1" applyAlignment="1">
      <alignment horizontal="center" vertical="center" wrapText="1"/>
    </xf>
    <xf numFmtId="1" fontId="42" fillId="18" borderId="83" xfId="0" applyNumberFormat="1" applyFont="1" applyFill="1" applyBorder="1" applyAlignment="1">
      <alignment horizontal="center" vertical="center" wrapText="1"/>
    </xf>
    <xf numFmtId="1" fontId="42" fillId="18" borderId="84" xfId="0" applyNumberFormat="1" applyFont="1" applyFill="1" applyBorder="1" applyAlignment="1">
      <alignment horizontal="center" vertical="center" wrapText="1"/>
    </xf>
    <xf numFmtId="0" fontId="41" fillId="18" borderId="79" xfId="0" applyFont="1" applyFill="1" applyBorder="1" applyAlignment="1">
      <alignment horizontal="center" vertical="center" wrapText="1"/>
    </xf>
    <xf numFmtId="0" fontId="41" fillId="18" borderId="80" xfId="0" applyFont="1" applyFill="1" applyBorder="1" applyAlignment="1">
      <alignment horizontal="center" vertical="center" wrapText="1"/>
    </xf>
    <xf numFmtId="0" fontId="12" fillId="3" borderId="76" xfId="0" applyFont="1" applyFill="1" applyBorder="1" applyAlignment="1">
      <alignment horizontal="left" vertical="center" wrapText="1"/>
    </xf>
    <xf numFmtId="0" fontId="12" fillId="3" borderId="77" xfId="0" applyFont="1" applyFill="1" applyBorder="1" applyAlignment="1">
      <alignment horizontal="left" vertical="center" wrapText="1"/>
    </xf>
    <xf numFmtId="0" fontId="12" fillId="3" borderId="81" xfId="0" applyFont="1" applyFill="1" applyBorder="1" applyAlignment="1">
      <alignment horizontal="center" vertical="center" wrapText="1"/>
    </xf>
    <xf numFmtId="0" fontId="12" fillId="3" borderId="82" xfId="0" applyFont="1" applyFill="1" applyBorder="1" applyAlignment="1">
      <alignment horizontal="center" vertical="center" wrapText="1"/>
    </xf>
    <xf numFmtId="0" fontId="32" fillId="0" borderId="66" xfId="0" applyFont="1" applyBorder="1" applyAlignment="1">
      <alignment horizontal="center" vertical="center" wrapText="1"/>
    </xf>
    <xf numFmtId="0" fontId="32" fillId="0" borderId="67" xfId="0" applyFont="1" applyBorder="1" applyAlignment="1">
      <alignment horizontal="center" vertical="center" wrapText="1"/>
    </xf>
    <xf numFmtId="0" fontId="32" fillId="0" borderId="70" xfId="0" applyFont="1" applyBorder="1" applyAlignment="1">
      <alignment horizontal="center" vertical="center" wrapText="1"/>
    </xf>
    <xf numFmtId="0" fontId="32" fillId="0" borderId="71" xfId="0" applyFont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5">
    <cellStyle name="Milliers" xfId="2" builtinId="3"/>
    <cellStyle name="Monétaire" xfId="4" builtinId="4"/>
    <cellStyle name="Normal" xfId="0" builtinId="0"/>
    <cellStyle name="Normal 2" xfId="3" xr:uid="{6F37C794-81B6-4B36-8961-2A759081B6D9}"/>
    <cellStyle name="Pourcentage" xfId="1" builtinId="5"/>
  </cellStyles>
  <dxfs count="4">
    <dxf>
      <font>
        <b/>
        <i val="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55B832"/>
      <color rgb="FF74BA6A"/>
      <color rgb="FF54A0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sng" strike="noStrike" kern="1200" spc="0" baseline="0">
                <a:solidFill>
                  <a:schemeClr val="accent3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fr-BE" sz="1000" u="sng">
                <a:solidFill>
                  <a:schemeClr val="accent3"/>
                </a:solidFill>
              </a:rPr>
              <a:t>Pertes par transmission [kWh]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sng" strike="noStrike" kern="1200" spc="0" baseline="0">
              <a:solidFill>
                <a:schemeClr val="accent3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3646524508884891"/>
          <c:y val="0.19417666493443436"/>
          <c:w val="0.86353475491115106"/>
          <c:h val="0.607662662301947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Calculs!$C$138</c:f>
              <c:strCache>
                <c:ptCount val="1"/>
                <c:pt idx="0">
                  <c:v>Toitures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Calculs!$D$137:$E$137</c:f>
              <c:strCache>
                <c:ptCount val="2"/>
                <c:pt idx="0">
                  <c:v>Situation initiale</c:v>
                </c:pt>
                <c:pt idx="1">
                  <c:v>Situation projetée</c:v>
                </c:pt>
              </c:strCache>
            </c:strRef>
          </c:cat>
          <c:val>
            <c:numRef>
              <c:f>Calculs!$D$138:$E$138</c:f>
              <c:numCache>
                <c:formatCode>_-* #,##0.0\ _€_-;\-* #,##0.0\ _€_-;_-* "-"??\ _€_-;_-@_-</c:formatCode>
                <c:ptCount val="2"/>
                <c:pt idx="0">
                  <c:v>20409.858284309143</c:v>
                </c:pt>
                <c:pt idx="1">
                  <c:v>1086.6139372444525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A-47A7-86AD-9F1C848E3575}"/>
            </c:ext>
          </c:extLst>
        </c:ser>
        <c:ser>
          <c:idx val="1"/>
          <c:order val="1"/>
          <c:tx>
            <c:strRef>
              <c:f>Calculs!$C$139</c:f>
              <c:strCache>
                <c:ptCount val="1"/>
                <c:pt idx="0">
                  <c:v>Murs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Calculs!$D$137:$E$137</c:f>
              <c:strCache>
                <c:ptCount val="2"/>
                <c:pt idx="0">
                  <c:v>Situation initiale</c:v>
                </c:pt>
                <c:pt idx="1">
                  <c:v>Situation projetée</c:v>
                </c:pt>
              </c:strCache>
            </c:strRef>
          </c:cat>
          <c:val>
            <c:numRef>
              <c:f>Calculs!$D$139:$E$139</c:f>
              <c:numCache>
                <c:formatCode>_-* #,##0.0\ _€_-;\-* #,##0.0\ _€_-;_-* "-"??\ _€_-;_-@_-</c:formatCode>
                <c:ptCount val="2"/>
                <c:pt idx="0">
                  <c:v>130618.76580811886</c:v>
                </c:pt>
                <c:pt idx="1">
                  <c:v>53827.04406444302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5A-47A7-86AD-9F1C848E3575}"/>
            </c:ext>
          </c:extLst>
        </c:ser>
        <c:ser>
          <c:idx val="2"/>
          <c:order val="2"/>
          <c:tx>
            <c:strRef>
              <c:f>Calculs!$C$140</c:f>
              <c:strCache>
                <c:ptCount val="1"/>
                <c:pt idx="0">
                  <c:v>Planchers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Calculs!$D$137:$E$137</c:f>
              <c:strCache>
                <c:ptCount val="2"/>
                <c:pt idx="0">
                  <c:v>Situation initiale</c:v>
                </c:pt>
                <c:pt idx="1">
                  <c:v>Situation projetée</c:v>
                </c:pt>
              </c:strCache>
            </c:strRef>
          </c:cat>
          <c:val>
            <c:numRef>
              <c:f>Calculs!$D$140:$E$140</c:f>
              <c:numCache>
                <c:formatCode>_-* #,##0.0\ _€_-;\-* #,##0.0\ _€_-;_-* "-"??\ _€_-;_-@_-</c:formatCode>
                <c:ptCount val="2"/>
                <c:pt idx="0">
                  <c:v>9640.4663704084742</c:v>
                </c:pt>
                <c:pt idx="1">
                  <c:v>2275.3238225933856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5A-47A7-86AD-9F1C848E3575}"/>
            </c:ext>
          </c:extLst>
        </c:ser>
        <c:ser>
          <c:idx val="3"/>
          <c:order val="3"/>
          <c:tx>
            <c:strRef>
              <c:f>Calculs!$C$141</c:f>
              <c:strCache>
                <c:ptCount val="1"/>
                <c:pt idx="0">
                  <c:v>Ouvertures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Calculs!$D$137:$E$137</c:f>
              <c:strCache>
                <c:ptCount val="2"/>
                <c:pt idx="0">
                  <c:v>Situation initiale</c:v>
                </c:pt>
                <c:pt idx="1">
                  <c:v>Situation projetée</c:v>
                </c:pt>
              </c:strCache>
            </c:strRef>
          </c:cat>
          <c:val>
            <c:numRef>
              <c:f>Calculs!$D$141:$E$141</c:f>
              <c:numCache>
                <c:formatCode>_-* #,##0.0\ _€_-;\-* #,##0.0\ _€_-;_-* "-"??\ _€_-;_-@_-</c:formatCode>
                <c:ptCount val="2"/>
                <c:pt idx="0">
                  <c:v>34841.379537163542</c:v>
                </c:pt>
                <c:pt idx="1">
                  <c:v>29723.668175719147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5A-47A7-86AD-9F1C848E3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92959823"/>
        <c:axId val="1892956943"/>
      </c:barChart>
      <c:catAx>
        <c:axId val="1892959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fr-FR"/>
          </a:p>
        </c:txPr>
        <c:crossAx val="1892956943"/>
        <c:crosses val="autoZero"/>
        <c:auto val="1"/>
        <c:lblAlgn val="ctr"/>
        <c:lblOffset val="100"/>
        <c:noMultiLvlLbl val="0"/>
      </c:catAx>
      <c:valAx>
        <c:axId val="1892956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fr-FR"/>
          </a:p>
        </c:txPr>
        <c:crossAx val="1892959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02515713038843"/>
          <c:y val="0.14643711730728914"/>
          <c:w val="0.8585484114442149"/>
          <c:h val="0.465608999361863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Calculs!$C$125</c:f>
              <c:strCache>
                <c:ptCount val="1"/>
                <c:pt idx="0">
                  <c:v>Transmission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Calculs!$D$124:$G$124</c:f>
              <c:strCache>
                <c:ptCount val="4"/>
                <c:pt idx="0">
                  <c:v>SI - Bilan des pertes</c:v>
                </c:pt>
                <c:pt idx="1">
                  <c:v>SI -Bilan des gains et besoins</c:v>
                </c:pt>
                <c:pt idx="2">
                  <c:v>SP - Bilan des pertes</c:v>
                </c:pt>
                <c:pt idx="3">
                  <c:v>SP - Bilan des gains et besoins</c:v>
                </c:pt>
              </c:strCache>
            </c:strRef>
          </c:cat>
          <c:val>
            <c:numRef>
              <c:f>Calculs!$D$125:$G$125</c:f>
              <c:numCache>
                <c:formatCode>General</c:formatCode>
                <c:ptCount val="4"/>
                <c:pt idx="0" formatCode="_-* #,##0_-;\-* #,##0_-;_-* &quot;-&quot;??_-;_-@_-">
                  <c:v>195510.47</c:v>
                </c:pt>
                <c:pt idx="2" formatCode="_-* #,##0_-;\-* #,##0_-;_-* &quot;-&quot;??_-;_-@_-">
                  <c:v>86912.65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3B-4A4E-831B-8825F304173C}"/>
            </c:ext>
          </c:extLst>
        </c:ser>
        <c:ser>
          <c:idx val="1"/>
          <c:order val="1"/>
          <c:tx>
            <c:strRef>
              <c:f>Calculs!$C$126</c:f>
              <c:strCache>
                <c:ptCount val="1"/>
                <c:pt idx="0">
                  <c:v>Ventilation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Calculs!$D$124:$G$124</c:f>
              <c:strCache>
                <c:ptCount val="4"/>
                <c:pt idx="0">
                  <c:v>SI - Bilan des pertes</c:v>
                </c:pt>
                <c:pt idx="1">
                  <c:v>SI -Bilan des gains et besoins</c:v>
                </c:pt>
                <c:pt idx="2">
                  <c:v>SP - Bilan des pertes</c:v>
                </c:pt>
                <c:pt idx="3">
                  <c:v>SP - Bilan des gains et besoins</c:v>
                </c:pt>
              </c:strCache>
            </c:strRef>
          </c:cat>
          <c:val>
            <c:numRef>
              <c:f>Calculs!$D$126:$G$126</c:f>
              <c:numCache>
                <c:formatCode>General</c:formatCode>
                <c:ptCount val="4"/>
                <c:pt idx="0" formatCode="_-* #,##0_-;\-* #,##0_-;_-* &quot;-&quot;??_-;_-@_-">
                  <c:v>51955.79</c:v>
                </c:pt>
                <c:pt idx="2" formatCode="_-* #,##0_-;\-* #,##0_-;_-* &quot;-&quot;??_-;_-@_-">
                  <c:v>38996.839999999997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3B-4A4E-831B-8825F304173C}"/>
            </c:ext>
          </c:extLst>
        </c:ser>
        <c:ser>
          <c:idx val="2"/>
          <c:order val="2"/>
          <c:tx>
            <c:strRef>
              <c:f>Calculs!$C$127</c:f>
              <c:strCache>
                <c:ptCount val="1"/>
                <c:pt idx="0">
                  <c:v>Etanchéité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Calculs!$D$124:$G$124</c:f>
              <c:strCache>
                <c:ptCount val="4"/>
                <c:pt idx="0">
                  <c:v>SI - Bilan des pertes</c:v>
                </c:pt>
                <c:pt idx="1">
                  <c:v>SI -Bilan des gains et besoins</c:v>
                </c:pt>
                <c:pt idx="2">
                  <c:v>SP - Bilan des pertes</c:v>
                </c:pt>
                <c:pt idx="3">
                  <c:v>SP - Bilan des gains et besoins</c:v>
                </c:pt>
              </c:strCache>
            </c:strRef>
          </c:cat>
          <c:val>
            <c:numRef>
              <c:f>Calculs!$D$127:$G$127</c:f>
              <c:numCache>
                <c:formatCode>General</c:formatCode>
                <c:ptCount val="4"/>
                <c:pt idx="0" formatCode="_-* #,##0_-;\-* #,##0_-;_-* &quot;-&quot;??_-;_-@_-">
                  <c:v>15068.24</c:v>
                </c:pt>
                <c:pt idx="2" formatCode="_-* #,##0_-;\-* #,##0_-;_-* &quot;-&quot;??_-;_-@_-">
                  <c:v>7534.14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3B-4A4E-831B-8825F304173C}"/>
            </c:ext>
          </c:extLst>
        </c:ser>
        <c:ser>
          <c:idx val="3"/>
          <c:order val="3"/>
          <c:tx>
            <c:strRef>
              <c:f>Calculs!$C$128</c:f>
              <c:strCache>
                <c:ptCount val="1"/>
                <c:pt idx="0">
                  <c:v>Gain interne réduits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Calculs!$D$124:$G$124</c:f>
              <c:strCache>
                <c:ptCount val="4"/>
                <c:pt idx="0">
                  <c:v>SI - Bilan des pertes</c:v>
                </c:pt>
                <c:pt idx="1">
                  <c:v>SI -Bilan des gains et besoins</c:v>
                </c:pt>
                <c:pt idx="2">
                  <c:v>SP - Bilan des pertes</c:v>
                </c:pt>
                <c:pt idx="3">
                  <c:v>SP - Bilan des gains et besoins</c:v>
                </c:pt>
              </c:strCache>
            </c:strRef>
          </c:cat>
          <c:val>
            <c:numRef>
              <c:f>Calculs!$D$128:$G$128</c:f>
              <c:numCache>
                <c:formatCode>_-* #,##0_-;\-* #,##0_-;_-* "-"??_-;_-@_-</c:formatCode>
                <c:ptCount val="4"/>
                <c:pt idx="1">
                  <c:v>35031.745901299597</c:v>
                </c:pt>
                <c:pt idx="3">
                  <c:v>31240.023957181813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3B-4A4E-831B-8825F304173C}"/>
            </c:ext>
          </c:extLst>
        </c:ser>
        <c:ser>
          <c:idx val="4"/>
          <c:order val="4"/>
          <c:tx>
            <c:strRef>
              <c:f>Calculs!$C$129</c:f>
              <c:strCache>
                <c:ptCount val="1"/>
                <c:pt idx="0">
                  <c:v>Gain solaire réduits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Calculs!$D$124:$G$124</c:f>
              <c:strCache>
                <c:ptCount val="4"/>
                <c:pt idx="0">
                  <c:v>SI - Bilan des pertes</c:v>
                </c:pt>
                <c:pt idx="1">
                  <c:v>SI -Bilan des gains et besoins</c:v>
                </c:pt>
                <c:pt idx="2">
                  <c:v>SP - Bilan des pertes</c:v>
                </c:pt>
                <c:pt idx="3">
                  <c:v>SP - Bilan des gains et besoins</c:v>
                </c:pt>
              </c:strCache>
            </c:strRef>
          </c:cat>
          <c:val>
            <c:numRef>
              <c:f>Calculs!$D$129:$G$129</c:f>
              <c:numCache>
                <c:formatCode>_-* #,##0_-;\-* #,##0_-;_-* "-"??_-;_-@_-</c:formatCode>
                <c:ptCount val="4"/>
                <c:pt idx="1">
                  <c:v>35984.754098700403</c:v>
                </c:pt>
                <c:pt idx="3">
                  <c:v>30007.396042818185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B3B-4A4E-831B-8825F304173C}"/>
            </c:ext>
          </c:extLst>
        </c:ser>
        <c:ser>
          <c:idx val="5"/>
          <c:order val="5"/>
          <c:tx>
            <c:strRef>
              <c:f>Calculs!$C$130</c:f>
              <c:strCache>
                <c:ptCount val="1"/>
                <c:pt idx="0">
                  <c:v>Besoins nets (gains inclus)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Calculs!$D$124:$G$124</c:f>
              <c:strCache>
                <c:ptCount val="4"/>
                <c:pt idx="0">
                  <c:v>SI - Bilan des pertes</c:v>
                </c:pt>
                <c:pt idx="1">
                  <c:v>SI -Bilan des gains et besoins</c:v>
                </c:pt>
                <c:pt idx="2">
                  <c:v>SP - Bilan des pertes</c:v>
                </c:pt>
                <c:pt idx="3">
                  <c:v>SP - Bilan des gains et besoins</c:v>
                </c:pt>
              </c:strCache>
            </c:strRef>
          </c:cat>
          <c:val>
            <c:numRef>
              <c:f>Calculs!$D$130:$G$130</c:f>
              <c:numCache>
                <c:formatCode>_-* #,##0_-;\-* #,##0_-;_-* "-"??_-;_-@_-</c:formatCode>
                <c:ptCount val="4"/>
                <c:pt idx="1">
                  <c:v>191518</c:v>
                </c:pt>
                <c:pt idx="3">
                  <c:v>72196.210000000006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05-47FF-BCB7-E5B8D0E1F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5"/>
        <c:overlap val="100"/>
        <c:axId val="545452400"/>
        <c:axId val="545450000"/>
      </c:barChart>
      <c:catAx>
        <c:axId val="54545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fr-FR"/>
          </a:p>
        </c:txPr>
        <c:crossAx val="545450000"/>
        <c:crosses val="autoZero"/>
        <c:auto val="1"/>
        <c:lblAlgn val="ctr"/>
        <c:lblOffset val="100"/>
        <c:noMultiLvlLbl val="0"/>
      </c:catAx>
      <c:valAx>
        <c:axId val="54545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fr-FR"/>
          </a:p>
        </c:txPr>
        <c:crossAx val="545452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9987499999999999E-2"/>
          <c:y val="0.81721865079365075"/>
          <c:w val="0.68570609408865035"/>
          <c:h val="0.170696377447680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sng" strike="noStrike" kern="1200" spc="0" baseline="0">
                <a:solidFill>
                  <a:schemeClr val="accent3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fr-BE" sz="1000" u="sng">
                <a:solidFill>
                  <a:schemeClr val="accent3"/>
                </a:solidFill>
              </a:rPr>
              <a:t>Répartition des pertes de chaleur par type de parois</a:t>
            </a:r>
          </a:p>
        </c:rich>
      </c:tx>
      <c:layout>
        <c:manualLayout>
          <c:xMode val="edge"/>
          <c:yMode val="edge"/>
          <c:x val="0.15147301410913772"/>
          <c:y val="1.28872321523250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sng" strike="noStrike" kern="1200" spc="0" baseline="0">
              <a:solidFill>
                <a:schemeClr val="accent3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>
                  <a:shade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F4A-4BF1-AF83-5023708D57B6}"/>
              </c:ext>
            </c:extLst>
          </c:dPt>
          <c:dPt>
            <c:idx val="1"/>
            <c:bubble3D val="0"/>
            <c:spPr>
              <a:solidFill>
                <a:schemeClr val="accent3">
                  <a:shade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F4A-4BF1-AF83-5023708D57B6}"/>
              </c:ext>
            </c:extLst>
          </c:dPt>
          <c:dPt>
            <c:idx val="2"/>
            <c:bubble3D val="0"/>
            <c:spPr>
              <a:solidFill>
                <a:schemeClr val="accent3">
                  <a:tint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F4A-4BF1-AF83-5023708D57B6}"/>
              </c:ext>
            </c:extLst>
          </c:dPt>
          <c:dPt>
            <c:idx val="3"/>
            <c:bubble3D val="0"/>
            <c:spPr>
              <a:solidFill>
                <a:schemeClr val="accent3">
                  <a:tint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F4A-4BF1-AF83-5023708D57B6}"/>
              </c:ext>
            </c:extLst>
          </c:dPt>
          <c:dLbls>
            <c:dLbl>
              <c:idx val="0"/>
              <c:layout>
                <c:manualLayout>
                  <c:x val="8.2759993328812273E-2"/>
                  <c:y val="2.007010357688469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F4A-4BF1-AF83-5023708D57B6}"/>
                </c:ext>
              </c:extLst>
            </c:dLbl>
            <c:dLbl>
              <c:idx val="1"/>
              <c:layout>
                <c:manualLayout>
                  <c:x val="6.8158414637040338E-2"/>
                  <c:y val="-3.7153785260005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F4A-4BF1-AF83-5023708D57B6}"/>
                </c:ext>
              </c:extLst>
            </c:dLbl>
            <c:dLbl>
              <c:idx val="2"/>
              <c:layout>
                <c:manualLayout>
                  <c:x val="-4.2379254344377004E-2"/>
                  <c:y val="-1.63511556223259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F4A-4BF1-AF83-5023708D57B6}"/>
                </c:ext>
              </c:extLst>
            </c:dLbl>
            <c:dLbl>
              <c:idx val="3"/>
              <c:layout>
                <c:manualLayout>
                  <c:x val="-2.5468161288996451E-2"/>
                  <c:y val="-3.276239662538291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5362043950292301"/>
                      <c:h val="0.139772873294804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EF4A-4BF1-AF83-5023708D57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Calculs!$A$109:$A$112</c:f>
              <c:strCache>
                <c:ptCount val="4"/>
                <c:pt idx="0">
                  <c:v>Toitures</c:v>
                </c:pt>
                <c:pt idx="1">
                  <c:v>Murs</c:v>
                </c:pt>
                <c:pt idx="2">
                  <c:v>Planchers</c:v>
                </c:pt>
                <c:pt idx="3">
                  <c:v>Ouvertures</c:v>
                </c:pt>
              </c:strCache>
            </c:strRef>
          </c:cat>
          <c:val>
            <c:numRef>
              <c:f>Calculs!$C$109:$C$112</c:f>
              <c:numCache>
                <c:formatCode>0.00</c:formatCode>
                <c:ptCount val="4"/>
                <c:pt idx="0">
                  <c:v>436.75999999999993</c:v>
                </c:pt>
                <c:pt idx="1">
                  <c:v>2795.1713999999997</c:v>
                </c:pt>
                <c:pt idx="2">
                  <c:v>206.30080000000004</c:v>
                </c:pt>
                <c:pt idx="3">
                  <c:v>745.58680000000004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F4A-4BF1-AF83-5023708D57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/>
              <a:t>Répartition des pertes de chaleur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v>Total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20"/>
              <c:pt idx="0">
                <c:v>Mur plein briques ép. ~35cm</c:v>
              </c:pt>
              <c:pt idx="1">
                <c:v>Mur plein briques ép. ~20cm (cours intérieures)</c:v>
              </c:pt>
              <c:pt idx="2">
                <c:v>Mur plein briques + ardoises ép. ~35cm</c:v>
              </c:pt>
              <c:pt idx="3">
                <c:v>Fenêtre PVC DV</c:v>
              </c:pt>
              <c:pt idx="4">
                <c:v>Mur plein briques + enduit</c:v>
              </c:pt>
              <c:pt idx="5">
                <c:v>Plancher sur caves</c:v>
              </c:pt>
              <c:pt idx="6">
                <c:v>Porte BOIS SV</c:v>
              </c:pt>
              <c:pt idx="7">
                <c:v>Porte PVC DV</c:v>
              </c:pt>
              <c:pt idx="8">
                <c:v>Mur plein briques ép. ~20cm (accès toiture)</c:v>
              </c:pt>
              <c:pt idx="9">
                <c:v>Toiture plate accès toiture principale</c:v>
              </c:pt>
              <c:pt idx="10">
                <c:v>Mur plein briques + ardoises ép. ~20cm (accès toiture)</c:v>
              </c:pt>
              <c:pt idx="11">
                <c:v>Fenêtre BOIS SV (cours intérieures)</c:v>
              </c:pt>
              <c:pt idx="12">
                <c:v>Fenêtre BOIS SV (entrée)</c:v>
              </c:pt>
              <c:pt idx="13">
                <c:v>Mur plein briques + revêtement marbre</c:v>
              </c:pt>
              <c:pt idx="14">
                <c:v>Fenêtre métallique SV</c:v>
              </c:pt>
              <c:pt idx="15">
                <c:v>Plancher vers extérieur</c:v>
              </c:pt>
              <c:pt idx="16">
                <c:v>Toiture plate intermédiaire</c:v>
              </c:pt>
              <c:pt idx="17">
                <c:v>Porte ALU DV HR+ CT</c:v>
              </c:pt>
              <c:pt idx="18">
                <c:v>Porte PVC pleine</c:v>
              </c:pt>
              <c:pt idx="19">
                <c:v>EFC PVC SYNTHETIQUE</c:v>
              </c:pt>
            </c:strLit>
          </c:cat>
          <c:val>
            <c:numLit>
              <c:formatCode>General</c:formatCode>
              <c:ptCount val="20"/>
              <c:pt idx="0">
                <c:v>1075.5347999999999</c:v>
              </c:pt>
              <c:pt idx="1">
                <c:v>576.27429999999993</c:v>
              </c:pt>
              <c:pt idx="2">
                <c:v>558.13800000000003</c:v>
              </c:pt>
              <c:pt idx="3">
                <c:v>423.87280000000004</c:v>
              </c:pt>
              <c:pt idx="4">
                <c:v>420.21909999999997</c:v>
              </c:pt>
              <c:pt idx="5">
                <c:v>186.10080000000005</c:v>
              </c:pt>
              <c:pt idx="6">
                <c:v>107.2</c:v>
              </c:pt>
              <c:pt idx="7">
                <c:v>105.6396</c:v>
              </c:pt>
              <c:pt idx="8">
                <c:v>96.938599999999994</c:v>
              </c:pt>
              <c:pt idx="9">
                <c:v>47.091999999999999</c:v>
              </c:pt>
              <c:pt idx="10">
                <c:v>39.082999999999998</c:v>
              </c:pt>
              <c:pt idx="11">
                <c:v>32.400000000000006</c:v>
              </c:pt>
              <c:pt idx="12">
                <c:v>31.5</c:v>
              </c:pt>
              <c:pt idx="13">
                <c:v>28.983599999999999</c:v>
              </c:pt>
              <c:pt idx="14">
                <c:v>26.380800000000001</c:v>
              </c:pt>
              <c:pt idx="15">
                <c:v>20.2</c:v>
              </c:pt>
              <c:pt idx="16">
                <c:v>15.128</c:v>
              </c:pt>
              <c:pt idx="17">
                <c:v>9.4575999999999993</c:v>
              </c:pt>
              <c:pt idx="18">
                <c:v>6.3360000000000003</c:v>
              </c:pt>
              <c:pt idx="19">
                <c:v>2.8</c:v>
              </c:pt>
            </c:numLit>
          </c:val>
          <c:extLst>
            <c:ext xmlns:c16="http://schemas.microsoft.com/office/drawing/2014/chart" uri="{C3380CC4-5D6E-409C-BE32-E72D297353CC}">
              <c16:uniqueId val="{00000000-1DD4-45F4-B106-027E35EA65D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768340024"/>
        <c:axId val="768341104"/>
      </c:barChart>
      <c:catAx>
        <c:axId val="7683400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68341104"/>
        <c:crosses val="autoZero"/>
        <c:auto val="1"/>
        <c:lblAlgn val="ctr"/>
        <c:lblOffset val="100"/>
        <c:noMultiLvlLbl val="0"/>
      </c:catAx>
      <c:valAx>
        <c:axId val="768341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68340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 sz="1600"/>
              <a:t>Répartition des pertes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1C3-4203-BB09-115ACDFF73F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1C3-4203-BB09-115ACDFF73F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1C3-4203-BB09-115ACDFF73F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Calculs!$H$227:$H$229</c:f>
              <c:strCache>
                <c:ptCount val="3"/>
                <c:pt idx="0">
                  <c:v>Parois </c:v>
                </c:pt>
                <c:pt idx="1">
                  <c:v>Ventilation</c:v>
                </c:pt>
                <c:pt idx="2">
                  <c:v>Infiltrations</c:v>
                </c:pt>
              </c:strCache>
            </c:strRef>
          </c:cat>
          <c:val>
            <c:numRef>
              <c:f>Calculs!$I$227:$I$229</c:f>
              <c:numCache>
                <c:formatCode>#,##0</c:formatCode>
                <c:ptCount val="3"/>
                <c:pt idx="0">
                  <c:v>195510.47</c:v>
                </c:pt>
                <c:pt idx="1">
                  <c:v>51955.79</c:v>
                </c:pt>
                <c:pt idx="2">
                  <c:v>15068.24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4C-40F0-AA4A-46C40D5ACE5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115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FB0-4E3B-B836-13E51523DB7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FB0-4E3B-B836-13E51523DB7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FB0-4E3B-B836-13E51523DB7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FB0-4E3B-B836-13E51523DB7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FB0-4E3B-B836-13E51523DB7E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FB0-4E3B-B836-13E51523DB7E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EFB0-4E3B-B836-13E51523DB7E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FB0-4E3B-B836-13E51523DB7E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EFB0-4E3B-B836-13E51523DB7E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EFB0-4E3B-B836-13E51523DB7E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FB0-4E3B-B836-13E51523DB7E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EFB0-4E3B-B836-13E51523DB7E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EFB0-4E3B-B836-13E51523DB7E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EFB0-4E3B-B836-13E51523DB7E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EFB0-4E3B-B836-13E51523DB7E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EFB0-4E3B-B836-13E51523DB7E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EFB0-4E3B-B836-13E51523DB7E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EFB0-4E3B-B836-13E51523DB7E}"/>
              </c:ext>
            </c:extLst>
          </c:dPt>
          <c:dPt>
            <c:idx val="18"/>
            <c:bubble3D val="0"/>
            <c:spPr>
              <a:solidFill>
                <a:schemeClr val="accent1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EFB0-4E3B-B836-13E51523DB7E}"/>
              </c:ext>
            </c:extLst>
          </c:dPt>
          <c:dPt>
            <c:idx val="19"/>
            <c:bubble3D val="0"/>
            <c:spPr>
              <a:solidFill>
                <a:schemeClr val="accent2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EFB0-4E3B-B836-13E51523DB7E}"/>
              </c:ext>
            </c:extLst>
          </c:dPt>
          <c:dPt>
            <c:idx val="20"/>
            <c:bubble3D val="0"/>
            <c:spPr>
              <a:solidFill>
                <a:schemeClr val="accent3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EFB0-4E3B-B836-13E51523DB7E}"/>
              </c:ext>
            </c:extLst>
          </c:dPt>
          <c:dPt>
            <c:idx val="21"/>
            <c:bubble3D val="0"/>
            <c:spPr>
              <a:solidFill>
                <a:schemeClr val="accent4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EFB0-4E3B-B836-13E51523DB7E}"/>
              </c:ext>
            </c:extLst>
          </c:dPt>
          <c:dPt>
            <c:idx val="22"/>
            <c:bubble3D val="0"/>
            <c:spPr>
              <a:solidFill>
                <a:schemeClr val="accent5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EFB0-4E3B-B836-13E51523DB7E}"/>
              </c:ext>
            </c:extLst>
          </c:dPt>
          <c:dPt>
            <c:idx val="23"/>
            <c:bubble3D val="0"/>
            <c:spPr>
              <a:solidFill>
                <a:schemeClr val="accent6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EFB0-4E3B-B836-13E51523DB7E}"/>
              </c:ext>
            </c:extLst>
          </c:dPt>
          <c:dPt>
            <c:idx val="2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EFB0-4E3B-B836-13E51523DB7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Calculs!$V$27:$V$51</c:f>
              <c:strCache>
                <c:ptCount val="25"/>
                <c:pt idx="0">
                  <c:v>Toiture plate principale</c:v>
                </c:pt>
                <c:pt idx="1">
                  <c:v>Toiture plate intermédiaire</c:v>
                </c:pt>
                <c:pt idx="2">
                  <c:v>Toiture plate accès toiture principale</c:v>
                </c:pt>
                <c:pt idx="3">
                  <c:v>Mur plein briques + enduit</c:v>
                </c:pt>
                <c:pt idx="4">
                  <c:v>Mur plein briques + revêtement marbre</c:v>
                </c:pt>
                <c:pt idx="5">
                  <c:v>Mur plein briques ép. ~20cm (cours intérieures)</c:v>
                </c:pt>
                <c:pt idx="6">
                  <c:v>Mur plein briques ép. ~20cm (accès toiture)</c:v>
                </c:pt>
                <c:pt idx="7">
                  <c:v>Mur plein briques ép. ~35cm</c:v>
                </c:pt>
                <c:pt idx="8">
                  <c:v>Mur plein briques + ardoises ép. ~20cm (accès toiture)</c:v>
                </c:pt>
                <c:pt idx="9">
                  <c:v>Mur plein briques + ardoises ép. ~35cm</c:v>
                </c:pt>
                <c:pt idx="10">
                  <c:v>Plancher sur caves</c:v>
                </c:pt>
                <c:pt idx="11">
                  <c:v>Plancher vers extérieur</c:v>
                </c:pt>
                <c:pt idx="12">
                  <c:v>Porte ALU DV HR+ CT</c:v>
                </c:pt>
                <c:pt idx="13">
                  <c:v>Fenêtre métallique SV</c:v>
                </c:pt>
                <c:pt idx="14">
                  <c:v>Fenêtre BOIS SV (cours intérieures)</c:v>
                </c:pt>
                <c:pt idx="15">
                  <c:v>Fenêtre BOIS SV (entrée)</c:v>
                </c:pt>
                <c:pt idx="16">
                  <c:v>Porte BOIS SV</c:v>
                </c:pt>
                <c:pt idx="17">
                  <c:v>Fenêtre PVC DV</c:v>
                </c:pt>
                <c:pt idx="18">
                  <c:v>Porte PVC DV</c:v>
                </c:pt>
                <c:pt idx="19">
                  <c:v>Porte PVC pleine</c:v>
                </c:pt>
                <c:pt idx="20">
                  <c:v>EFC PVC SYNTHETIQUE</c:v>
                </c:pt>
                <c:pt idx="21">
                  <c:v>Infiltration</c:v>
                </c:pt>
                <c:pt idx="22">
                  <c:v>Ventilation</c:v>
                </c:pt>
                <c:pt idx="23">
                  <c:v>Systèmes</c:v>
                </c:pt>
                <c:pt idx="24">
                  <c:v>ECS</c:v>
                </c:pt>
              </c:strCache>
            </c:strRef>
          </c:cat>
          <c:val>
            <c:numRef>
              <c:f>Calculs!$X$27:$X$51</c:f>
              <c:numCache>
                <c:formatCode>#,##0</c:formatCode>
                <c:ptCount val="25"/>
                <c:pt idx="0">
                  <c:v>1925.2539504500548</c:v>
                </c:pt>
                <c:pt idx="1">
                  <c:v>77.762700278764441</c:v>
                </c:pt>
                <c:pt idx="2">
                  <c:v>242.0677605451861</c:v>
                </c:pt>
                <c:pt idx="3">
                  <c:v>2160.0589585346474</c:v>
                </c:pt>
                <c:pt idx="4">
                  <c:v>148.98486249336312</c:v>
                </c:pt>
                <c:pt idx="5">
                  <c:v>2962.2319982320719</c:v>
                </c:pt>
                <c:pt idx="6">
                  <c:v>498.29503551315668</c:v>
                </c:pt>
                <c:pt idx="7">
                  <c:v>5528.5887289648899</c:v>
                </c:pt>
                <c:pt idx="8">
                  <c:v>200.89896979078205</c:v>
                </c:pt>
                <c:pt idx="9">
                  <c:v>2869.0056853641618</c:v>
                </c:pt>
                <c:pt idx="10">
                  <c:v>956.61691777090766</c:v>
                </c:pt>
                <c:pt idx="11">
                  <c:v>103.83438297402444</c:v>
                </c:pt>
                <c:pt idx="12">
                  <c:v>48.615052495798686</c:v>
                </c:pt>
                <c:pt idx="13">
                  <c:v>135.60564803768042</c:v>
                </c:pt>
                <c:pt idx="14">
                  <c:v>166.54623803754421</c:v>
                </c:pt>
                <c:pt idx="15">
                  <c:v>161.91995364761237</c:v>
                </c:pt>
                <c:pt idx="16">
                  <c:v>551.04187400076341</c:v>
                </c:pt>
                <c:pt idx="17">
                  <c:v>2178.8401310629738</c:v>
                </c:pt>
                <c:pt idx="18">
                  <c:v>543.02092493181942</c:v>
                </c:pt>
                <c:pt idx="19">
                  <c:v>32.569042105119749</c:v>
                </c:pt>
                <c:pt idx="20">
                  <c:v>14.392884768676655</c:v>
                </c:pt>
                <c:pt idx="21">
                  <c:v>1657.5064</c:v>
                </c:pt>
                <c:pt idx="22">
                  <c:v>5715.1369000000004</c:v>
                </c:pt>
                <c:pt idx="23">
                  <c:v>7076.0556236699986</c:v>
                </c:pt>
                <c:pt idx="24">
                  <c:v>11838.456672991777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[1]Bilan!#REF!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F2F-46F0-A3D5-C526EC8EED6C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D28-40D3-B9F5-F13622573C3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D28-40D3-B9F5-F13622573C3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D28-40D3-B9F5-F13622573C3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D28-40D3-B9F5-F13622573C3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D28-40D3-B9F5-F13622573C3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D28-40D3-B9F5-F13622573C3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D28-40D3-B9F5-F13622573C3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0D28-40D3-B9F5-F13622573C3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0D28-40D3-B9F5-F13622573C3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0D28-40D3-B9F5-F13622573C39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0D28-40D3-B9F5-F13622573C39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0D28-40D3-B9F5-F13622573C39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0D28-40D3-B9F5-F13622573C39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0D28-40D3-B9F5-F13622573C39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0D28-40D3-B9F5-F13622573C39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0D28-40D3-B9F5-F13622573C39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0D28-40D3-B9F5-F13622573C39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0D28-40D3-B9F5-F13622573C39}"/>
              </c:ext>
            </c:extLst>
          </c:dPt>
          <c:dPt>
            <c:idx val="18"/>
            <c:bubble3D val="0"/>
            <c:spPr>
              <a:solidFill>
                <a:schemeClr val="accent1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0D28-40D3-B9F5-F13622573C39}"/>
              </c:ext>
            </c:extLst>
          </c:dPt>
          <c:dPt>
            <c:idx val="19"/>
            <c:bubble3D val="0"/>
            <c:spPr>
              <a:solidFill>
                <a:schemeClr val="accent2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0D28-40D3-B9F5-F13622573C39}"/>
              </c:ext>
            </c:extLst>
          </c:dPt>
          <c:dPt>
            <c:idx val="20"/>
            <c:bubble3D val="0"/>
            <c:spPr>
              <a:solidFill>
                <a:schemeClr val="accent3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0D28-40D3-B9F5-F13622573C3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Calculs!$V$27:$V$47</c:f>
              <c:strCache>
                <c:ptCount val="21"/>
                <c:pt idx="0">
                  <c:v>Toiture plate principale</c:v>
                </c:pt>
                <c:pt idx="1">
                  <c:v>Toiture plate intermédiaire</c:v>
                </c:pt>
                <c:pt idx="2">
                  <c:v>Toiture plate accès toiture principale</c:v>
                </c:pt>
                <c:pt idx="3">
                  <c:v>Mur plein briques + enduit</c:v>
                </c:pt>
                <c:pt idx="4">
                  <c:v>Mur plein briques + revêtement marbre</c:v>
                </c:pt>
                <c:pt idx="5">
                  <c:v>Mur plein briques ép. ~20cm (cours intérieures)</c:v>
                </c:pt>
                <c:pt idx="6">
                  <c:v>Mur plein briques ép. ~20cm (accès toiture)</c:v>
                </c:pt>
                <c:pt idx="7">
                  <c:v>Mur plein briques ép. ~35cm</c:v>
                </c:pt>
                <c:pt idx="8">
                  <c:v>Mur plein briques + ardoises ép. ~20cm (accès toiture)</c:v>
                </c:pt>
                <c:pt idx="9">
                  <c:v>Mur plein briques + ardoises ép. ~35cm</c:v>
                </c:pt>
                <c:pt idx="10">
                  <c:v>Plancher sur caves</c:v>
                </c:pt>
                <c:pt idx="11">
                  <c:v>Plancher vers extérieur</c:v>
                </c:pt>
                <c:pt idx="12">
                  <c:v>Porte ALU DV HR+ CT</c:v>
                </c:pt>
                <c:pt idx="13">
                  <c:v>Fenêtre métallique SV</c:v>
                </c:pt>
                <c:pt idx="14">
                  <c:v>Fenêtre BOIS SV (cours intérieures)</c:v>
                </c:pt>
                <c:pt idx="15">
                  <c:v>Fenêtre BOIS SV (entrée)</c:v>
                </c:pt>
                <c:pt idx="16">
                  <c:v>Porte BOIS SV</c:v>
                </c:pt>
                <c:pt idx="17">
                  <c:v>Fenêtre PVC DV</c:v>
                </c:pt>
                <c:pt idx="18">
                  <c:v>Porte PVC DV</c:v>
                </c:pt>
                <c:pt idx="19">
                  <c:v>Porte PVC pleine</c:v>
                </c:pt>
                <c:pt idx="20">
                  <c:v>EFC PVC SYNTHETIQUE</c:v>
                </c:pt>
              </c:strCache>
            </c:strRef>
          </c:cat>
          <c:val>
            <c:numRef>
              <c:f>Calculs!$W$27:$W$47</c:f>
              <c:numCache>
                <c:formatCode>#,##0</c:formatCode>
                <c:ptCount val="21"/>
                <c:pt idx="0">
                  <c:v>374.53999999999996</c:v>
                </c:pt>
                <c:pt idx="1">
                  <c:v>15.128</c:v>
                </c:pt>
                <c:pt idx="2">
                  <c:v>47.091999999999999</c:v>
                </c:pt>
                <c:pt idx="3">
                  <c:v>420.21909999999997</c:v>
                </c:pt>
                <c:pt idx="4">
                  <c:v>28.983599999999999</c:v>
                </c:pt>
                <c:pt idx="5">
                  <c:v>576.27429999999993</c:v>
                </c:pt>
                <c:pt idx="6">
                  <c:v>96.938599999999994</c:v>
                </c:pt>
                <c:pt idx="7">
                  <c:v>1075.5347999999999</c:v>
                </c:pt>
                <c:pt idx="8">
                  <c:v>39.082999999999998</c:v>
                </c:pt>
                <c:pt idx="9">
                  <c:v>558.13800000000003</c:v>
                </c:pt>
                <c:pt idx="10">
                  <c:v>186.10080000000005</c:v>
                </c:pt>
                <c:pt idx="11">
                  <c:v>20.2</c:v>
                </c:pt>
                <c:pt idx="12">
                  <c:v>9.4575999999999993</c:v>
                </c:pt>
                <c:pt idx="13">
                  <c:v>26.380800000000001</c:v>
                </c:pt>
                <c:pt idx="14">
                  <c:v>32.400000000000006</c:v>
                </c:pt>
                <c:pt idx="15">
                  <c:v>31.5</c:v>
                </c:pt>
                <c:pt idx="16">
                  <c:v>107.2</c:v>
                </c:pt>
                <c:pt idx="17">
                  <c:v>423.87280000000004</c:v>
                </c:pt>
                <c:pt idx="18">
                  <c:v>105.6396</c:v>
                </c:pt>
                <c:pt idx="19">
                  <c:v>6.3360000000000003</c:v>
                </c:pt>
                <c:pt idx="20">
                  <c:v>2.8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[1]Bilan!#REF!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F2F-46F0-A3D5-C526EC8EED6C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Calculs!$U$108</c:f>
              <c:strCache>
                <c:ptCount val="1"/>
                <c:pt idx="0">
                  <c:v>Coût exploitation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C7A-41E7-999B-FFC376F36687}"/>
              </c:ext>
            </c:extLst>
          </c:dPt>
          <c:dPt>
            <c:idx val="1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C7A-41E7-999B-FFC376F36687}"/>
              </c:ext>
            </c:extLst>
          </c:dPt>
          <c:dPt>
            <c:idx val="2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C7A-41E7-999B-FFC376F36687}"/>
              </c:ext>
            </c:extLst>
          </c:dPt>
          <c:dPt>
            <c:idx val="3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C7A-41E7-999B-FFC376F36687}"/>
              </c:ext>
            </c:extLst>
          </c:dPt>
          <c:dPt>
            <c:idx val="4"/>
            <c:bubble3D val="0"/>
            <c:spPr>
              <a:solidFill>
                <a:srgbClr val="74BA6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C7A-41E7-999B-FFC376F36687}"/>
              </c:ext>
            </c:extLst>
          </c:dPt>
          <c:dPt>
            <c:idx val="5"/>
            <c:bubble3D val="0"/>
            <c:spPr>
              <a:solidFill>
                <a:srgbClr val="74BA6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C7A-41E7-999B-FFC376F36687}"/>
              </c:ext>
            </c:extLst>
          </c:dPt>
          <c:dPt>
            <c:idx val="6"/>
            <c:bubble3D val="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C7A-41E7-999B-FFC376F3668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Calculs!$S$109:$S$115</c:f>
              <c:strCache>
                <c:ptCount val="7"/>
                <c:pt idx="0">
                  <c:v>Toitures</c:v>
                </c:pt>
                <c:pt idx="1">
                  <c:v>Murs</c:v>
                </c:pt>
                <c:pt idx="2">
                  <c:v>Planchers</c:v>
                </c:pt>
                <c:pt idx="3">
                  <c:v>Ouvertures</c:v>
                </c:pt>
                <c:pt idx="4">
                  <c:v>Infiltration</c:v>
                </c:pt>
                <c:pt idx="5">
                  <c:v>Ventilation</c:v>
                </c:pt>
                <c:pt idx="6">
                  <c:v>Systèmes chauffage</c:v>
                </c:pt>
              </c:strCache>
            </c:strRef>
          </c:cat>
          <c:val>
            <c:numRef>
              <c:f>Calculs!$U$109:$U$115</c:f>
              <c:numCache>
                <c:formatCode>#,##0</c:formatCode>
                <c:ptCount val="7"/>
                <c:pt idx="0">
                  <c:v>2245.0844112740056</c:v>
                </c:pt>
                <c:pt idx="1">
                  <c:v>14368.064238893072</c:v>
                </c:pt>
                <c:pt idx="2">
                  <c:v>1060.451300744932</c:v>
                </c:pt>
                <c:pt idx="3">
                  <c:v>3832.5517490879888</c:v>
                </c:pt>
                <c:pt idx="4">
                  <c:v>1657.5064</c:v>
                </c:pt>
                <c:pt idx="5">
                  <c:v>5715.1369000000004</c:v>
                </c:pt>
                <c:pt idx="6">
                  <c:v>7076.0556236699986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F8-4E34-9F32-BC25254E412F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Calculs!$AD$57</c:f>
              <c:strCache>
                <c:ptCount val="1"/>
                <c:pt idx="0">
                  <c:v>Coût exploitation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dPt>
            <c:idx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EBA-4AB6-8CB0-4744DB93C1C4}"/>
              </c:ext>
            </c:extLst>
          </c:dPt>
          <c:dPt>
            <c:idx val="1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EBA-4AB6-8CB0-4744DB93C1C4}"/>
              </c:ext>
            </c:extLst>
          </c:dPt>
          <c:dPt>
            <c:idx val="2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EBA-4AB6-8CB0-4744DB93C1C4}"/>
              </c:ext>
            </c:extLst>
          </c:dPt>
          <c:dPt>
            <c:idx val="3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EBA-4AB6-8CB0-4744DB93C1C4}"/>
              </c:ext>
            </c:extLst>
          </c:dPt>
          <c:dPt>
            <c:idx val="4"/>
            <c:bubble3D val="0"/>
            <c:spPr>
              <a:solidFill>
                <a:srgbClr val="74BA6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EBA-4AB6-8CB0-4744DB93C1C4}"/>
              </c:ext>
            </c:extLst>
          </c:dPt>
          <c:dPt>
            <c:idx val="5"/>
            <c:bubble3D val="0"/>
            <c:spPr>
              <a:solidFill>
                <a:srgbClr val="74BA6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EBA-4AB6-8CB0-4744DB93C1C4}"/>
              </c:ext>
            </c:extLst>
          </c:dPt>
          <c:dPt>
            <c:idx val="6"/>
            <c:bubble3D val="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EBA-4AB6-8CB0-4744DB93C1C4}"/>
              </c:ext>
            </c:extLst>
          </c:dPt>
          <c:dLbls>
            <c:dLbl>
              <c:idx val="0"/>
              <c:layout>
                <c:manualLayout>
                  <c:x val="0.11129284570354135"/>
                  <c:y val="1.586921129295319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EBA-4AB6-8CB0-4744DB93C1C4}"/>
                </c:ext>
              </c:extLst>
            </c:dLbl>
            <c:dLbl>
              <c:idx val="1"/>
              <c:layout>
                <c:manualLayout>
                  <c:x val="8.2035276819729663E-3"/>
                  <c:y val="-2.7825827300561748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EBA-4AB6-8CB0-4744DB93C1C4}"/>
                </c:ext>
              </c:extLst>
            </c:dLbl>
            <c:dLbl>
              <c:idx val="2"/>
              <c:layout>
                <c:manualLayout>
                  <c:x val="2.4422010024432506E-2"/>
                  <c:y val="-1.104689735072801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EBA-4AB6-8CB0-4744DB93C1C4}"/>
                </c:ext>
              </c:extLst>
            </c:dLbl>
            <c:dLbl>
              <c:idx val="3"/>
              <c:layout>
                <c:manualLayout>
                  <c:x val="-1.4074325099889042E-2"/>
                  <c:y val="-5.596636017027766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EBA-4AB6-8CB0-4744DB93C1C4}"/>
                </c:ext>
              </c:extLst>
            </c:dLbl>
            <c:dLbl>
              <c:idx val="5"/>
              <c:layout>
                <c:manualLayout>
                  <c:x val="-8.4375768640033225E-3"/>
                  <c:y val="-8.000401066632317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EBA-4AB6-8CB0-4744DB93C1C4}"/>
                </c:ext>
              </c:extLst>
            </c:dLbl>
            <c:dLbl>
              <c:idx val="6"/>
              <c:layout>
                <c:manualLayout>
                  <c:x val="3.7517613813383761E-2"/>
                  <c:y val="7.250285705085020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283952709165742"/>
                      <c:h val="0.1670973131829065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2EBA-4AB6-8CB0-4744DB93C1C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Calculs!$AB$58:$AB$64</c:f>
              <c:strCache>
                <c:ptCount val="7"/>
                <c:pt idx="0">
                  <c:v>Toitures</c:v>
                </c:pt>
                <c:pt idx="1">
                  <c:v>Murs</c:v>
                </c:pt>
                <c:pt idx="2">
                  <c:v>Planchers</c:v>
                </c:pt>
                <c:pt idx="3">
                  <c:v>Ouvertures</c:v>
                </c:pt>
                <c:pt idx="4">
                  <c:v>Infiltration</c:v>
                </c:pt>
                <c:pt idx="5">
                  <c:v>Ventilation</c:v>
                </c:pt>
                <c:pt idx="6">
                  <c:v>Systèmes chauffage</c:v>
                </c:pt>
              </c:strCache>
            </c:strRef>
          </c:cat>
          <c:val>
            <c:numRef>
              <c:f>Calculs!$AD$58:$AD$64</c:f>
              <c:numCache>
                <c:formatCode>0.00</c:formatCode>
                <c:ptCount val="7"/>
                <c:pt idx="0">
                  <c:v>119.52753309688975</c:v>
                </c:pt>
                <c:pt idx="1">
                  <c:v>5920.9748470887298</c:v>
                </c:pt>
                <c:pt idx="2">
                  <c:v>250.28562048527243</c:v>
                </c:pt>
                <c:pt idx="3">
                  <c:v>3270.0356709578687</c:v>
                </c:pt>
                <c:pt idx="4" formatCode="#,##0">
                  <c:v>828.75540000000001</c:v>
                </c:pt>
                <c:pt idx="5" formatCode="#,##0">
                  <c:v>4289.6523999999999</c:v>
                </c:pt>
                <c:pt idx="6" formatCode="#,##0">
                  <c:v>3082.6386090420397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EBA-4AB6-8CB0-4744DB93C1C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/>
              <a:t>Consommation</a:t>
            </a:r>
            <a:r>
              <a:rPr lang="fr-BE" baseline="0"/>
              <a:t> [m³]</a:t>
            </a:r>
            <a:endParaRPr lang="fr-B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B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Calculs!$E$302:$E$304</c:f>
              <c:strCache>
                <c:ptCount val="3"/>
                <c:pt idx="0">
                  <c:v>avr-20 à juin-21</c:v>
                </c:pt>
                <c:pt idx="1">
                  <c:v>juil-21 à juil-22</c:v>
                </c:pt>
                <c:pt idx="2">
                  <c:v>août-22 à juil-23</c:v>
                </c:pt>
              </c:strCache>
            </c:strRef>
          </c:cat>
          <c:val>
            <c:numRef>
              <c:f>Calculs!$F$302:$F$304</c:f>
              <c:numCache>
                <c:formatCode>General</c:formatCode>
                <c:ptCount val="3"/>
                <c:pt idx="0">
                  <c:v>24205</c:v>
                </c:pt>
                <c:pt idx="1">
                  <c:v>19799</c:v>
                </c:pt>
                <c:pt idx="2">
                  <c:v>16703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D6-4A96-B54F-6AD8D5BA5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98592528"/>
        <c:axId val="1598593008"/>
      </c:barChart>
      <c:catAx>
        <c:axId val="1598592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8593008"/>
        <c:crosses val="autoZero"/>
        <c:auto val="1"/>
        <c:lblAlgn val="ctr"/>
        <c:lblOffset val="100"/>
        <c:noMultiLvlLbl val="0"/>
      </c:catAx>
      <c:valAx>
        <c:axId val="159859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8592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 sz="1200"/>
              <a:t>Répartition des pertes de chaleur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v>Total</c:v>
          </c:tx>
          <c:spPr>
            <a:solidFill>
              <a:schemeClr val="accent6">
                <a:lumMod val="50000"/>
              </a:schemeClr>
            </a:solidFill>
            <a:ln>
              <a:solidFill>
                <a:schemeClr val="accent6">
                  <a:lumMod val="50000"/>
                </a:schemeClr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20"/>
              <c:pt idx="0">
                <c:v>Mur plein briques ép. ~35cm</c:v>
              </c:pt>
              <c:pt idx="1">
                <c:v>Mur plein briques ép. ~20cm (cours intérieures)</c:v>
              </c:pt>
              <c:pt idx="2">
                <c:v>Mur plein briques + ardoises ép. ~35cm</c:v>
              </c:pt>
              <c:pt idx="3">
                <c:v>Fenêtre PVC DV</c:v>
              </c:pt>
              <c:pt idx="4">
                <c:v>Mur plein briques + enduit</c:v>
              </c:pt>
              <c:pt idx="5">
                <c:v>Plancher sur caves</c:v>
              </c:pt>
              <c:pt idx="6">
                <c:v>Porte BOIS SV</c:v>
              </c:pt>
              <c:pt idx="7">
                <c:v>Porte PVC DV</c:v>
              </c:pt>
              <c:pt idx="8">
                <c:v>Mur plein briques ép. ~20cm (accès toiture)</c:v>
              </c:pt>
              <c:pt idx="9">
                <c:v>Toiture plate accès toiture principale</c:v>
              </c:pt>
              <c:pt idx="10">
                <c:v>Mur plein briques + ardoises ép. ~20cm (accès toiture)</c:v>
              </c:pt>
              <c:pt idx="11">
                <c:v>Fenêtre BOIS SV (cours intérieures)</c:v>
              </c:pt>
              <c:pt idx="12">
                <c:v>Fenêtre BOIS SV (entrée)</c:v>
              </c:pt>
              <c:pt idx="13">
                <c:v>Mur plein briques + revêtement marbre</c:v>
              </c:pt>
              <c:pt idx="14">
                <c:v>Fenêtre métallique SV</c:v>
              </c:pt>
              <c:pt idx="15">
                <c:v>Plancher vers extérieur</c:v>
              </c:pt>
              <c:pt idx="16">
                <c:v>Toiture plate intermédiaire</c:v>
              </c:pt>
              <c:pt idx="17">
                <c:v>Porte ALU DV HR+ CT</c:v>
              </c:pt>
              <c:pt idx="18">
                <c:v>Porte PVC pleine</c:v>
              </c:pt>
              <c:pt idx="19">
                <c:v>EFC PVC SYNTHETIQUE</c:v>
              </c:pt>
            </c:strLit>
          </c:cat>
          <c:val>
            <c:numLit>
              <c:formatCode>General</c:formatCode>
              <c:ptCount val="20"/>
              <c:pt idx="0">
                <c:v>1075.5347999999999</c:v>
              </c:pt>
              <c:pt idx="1">
                <c:v>576.27429999999993</c:v>
              </c:pt>
              <c:pt idx="2">
                <c:v>558.13800000000003</c:v>
              </c:pt>
              <c:pt idx="3">
                <c:v>423.87280000000004</c:v>
              </c:pt>
              <c:pt idx="4">
                <c:v>420.21909999999997</c:v>
              </c:pt>
              <c:pt idx="5">
                <c:v>186.10080000000005</c:v>
              </c:pt>
              <c:pt idx="6">
                <c:v>107.2</c:v>
              </c:pt>
              <c:pt idx="7">
                <c:v>105.6396</c:v>
              </c:pt>
              <c:pt idx="8">
                <c:v>96.938599999999994</c:v>
              </c:pt>
              <c:pt idx="9">
                <c:v>47.091999999999999</c:v>
              </c:pt>
              <c:pt idx="10">
                <c:v>39.082999999999998</c:v>
              </c:pt>
              <c:pt idx="11">
                <c:v>32.400000000000006</c:v>
              </c:pt>
              <c:pt idx="12">
                <c:v>31.5</c:v>
              </c:pt>
              <c:pt idx="13">
                <c:v>28.983599999999999</c:v>
              </c:pt>
              <c:pt idx="14">
                <c:v>26.380800000000001</c:v>
              </c:pt>
              <c:pt idx="15">
                <c:v>20.2</c:v>
              </c:pt>
              <c:pt idx="16">
                <c:v>15.128</c:v>
              </c:pt>
              <c:pt idx="17">
                <c:v>9.4575999999999993</c:v>
              </c:pt>
              <c:pt idx="18">
                <c:v>6.3360000000000003</c:v>
              </c:pt>
              <c:pt idx="19">
                <c:v>2.8</c:v>
              </c:pt>
            </c:numLit>
          </c:val>
          <c:extLst>
            <c:ext xmlns:c16="http://schemas.microsoft.com/office/drawing/2014/chart" uri="{C3380CC4-5D6E-409C-BE32-E72D297353CC}">
              <c16:uniqueId val="{00000000-EC5B-41FD-A6E6-05C2242C7EB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768340024"/>
        <c:axId val="768341104"/>
      </c:barChart>
      <c:catAx>
        <c:axId val="7683400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68341104"/>
        <c:crosses val="autoZero"/>
        <c:auto val="1"/>
        <c:lblAlgn val="ctr"/>
        <c:lblOffset val="100"/>
        <c:noMultiLvlLbl val="0"/>
      </c:catAx>
      <c:valAx>
        <c:axId val="768341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Pertes [W/K]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68340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>
                  <a:shade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FD3-4EAD-A5CA-26B26EFEAB51}"/>
              </c:ext>
            </c:extLst>
          </c:dPt>
          <c:dPt>
            <c:idx val="1"/>
            <c:bubble3D val="0"/>
            <c:spPr>
              <a:solidFill>
                <a:schemeClr val="accent3">
                  <a:shade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FD3-4EAD-A5CA-26B26EFEAB51}"/>
              </c:ext>
            </c:extLst>
          </c:dPt>
          <c:dPt>
            <c:idx val="2"/>
            <c:bubble3D val="0"/>
            <c:spPr>
              <a:solidFill>
                <a:schemeClr val="accent3">
                  <a:tint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FD3-4EAD-A5CA-26B26EFEAB51}"/>
              </c:ext>
            </c:extLst>
          </c:dPt>
          <c:dPt>
            <c:idx val="3"/>
            <c:bubble3D val="0"/>
            <c:spPr>
              <a:solidFill>
                <a:schemeClr val="accent3">
                  <a:tint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FD3-4EAD-A5CA-26B26EFEAB51}"/>
              </c:ext>
            </c:extLst>
          </c:dPt>
          <c:dLbls>
            <c:dLbl>
              <c:idx val="0"/>
              <c:layout>
                <c:manualLayout>
                  <c:x val="7.6611190148869371E-2"/>
                  <c:y val="2.00700561057109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FD3-4EAD-A5CA-26B26EFEAB51}"/>
                </c:ext>
              </c:extLst>
            </c:dLbl>
            <c:dLbl>
              <c:idx val="1"/>
              <c:layout>
                <c:manualLayout>
                  <c:x val="6.8158414637040338E-2"/>
                  <c:y val="-3.7153785260005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FD3-4EAD-A5CA-26B26EFEAB51}"/>
                </c:ext>
              </c:extLst>
            </c:dLbl>
            <c:dLbl>
              <c:idx val="2"/>
              <c:layout>
                <c:manualLayout>
                  <c:x val="-4.2379254344377004E-2"/>
                  <c:y val="-1.63511556223259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FD3-4EAD-A5CA-26B26EFEAB51}"/>
                </c:ext>
              </c:extLst>
            </c:dLbl>
            <c:dLbl>
              <c:idx val="3"/>
              <c:layout>
                <c:manualLayout>
                  <c:x val="-2.5468161288996451E-2"/>
                  <c:y val="-3.276239662538291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5362043950292301"/>
                      <c:h val="0.139772873294804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DFD3-4EAD-A5CA-26B26EFEAB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Calculs!$A$109:$A$112</c:f>
              <c:strCache>
                <c:ptCount val="4"/>
                <c:pt idx="0">
                  <c:v>Toitures</c:v>
                </c:pt>
                <c:pt idx="1">
                  <c:v>Murs</c:v>
                </c:pt>
                <c:pt idx="2">
                  <c:v>Planchers</c:v>
                </c:pt>
                <c:pt idx="3">
                  <c:v>Ouvertures</c:v>
                </c:pt>
              </c:strCache>
            </c:strRef>
          </c:cat>
          <c:val>
            <c:numRef>
              <c:f>Calculs!$C$109:$C$112</c:f>
              <c:numCache>
                <c:formatCode>0.00</c:formatCode>
                <c:ptCount val="4"/>
                <c:pt idx="0">
                  <c:v>436.75999999999993</c:v>
                </c:pt>
                <c:pt idx="1">
                  <c:v>2795.1713999999997</c:v>
                </c:pt>
                <c:pt idx="2">
                  <c:v>206.30080000000004</c:v>
                </c:pt>
                <c:pt idx="3">
                  <c:v>745.58680000000004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FD3-4EAD-A5CA-26B26EFEAB5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fr-BE" sz="1200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Répartition des pertes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24993363555265924"/>
          <c:y val="0.24061826954543034"/>
          <c:w val="0.43502180057853845"/>
          <c:h val="0.64575368829967417"/>
        </c:manualLayout>
      </c:layout>
      <c:pieChart>
        <c:varyColors val="1"/>
        <c:ser>
          <c:idx val="0"/>
          <c:order val="0"/>
          <c:spPr>
            <a:solidFill>
              <a:schemeClr val="accent6">
                <a:lumMod val="50000"/>
              </a:schemeClr>
            </a:solidFill>
          </c:spPr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435-42B5-933E-55AC7F9BA5E4}"/>
              </c:ext>
            </c:extLst>
          </c:dPt>
          <c:dPt>
            <c:idx val="1"/>
            <c:bubble3D val="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435-42B5-933E-55AC7F9BA5E4}"/>
              </c:ext>
            </c:extLst>
          </c:dPt>
          <c:dPt>
            <c:idx val="2"/>
            <c:bubble3D val="0"/>
            <c:spPr>
              <a:solidFill>
                <a:schemeClr val="bg2">
                  <a:lumMod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435-42B5-933E-55AC7F9BA5E4}"/>
              </c:ext>
            </c:extLst>
          </c:dPt>
          <c:dLbls>
            <c:dLbl>
              <c:idx val="0"/>
              <c:layout>
                <c:manualLayout>
                  <c:x val="-3.1420098691629553E-2"/>
                  <c:y val="6.514009652015861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435-42B5-933E-55AC7F9BA5E4}"/>
                </c:ext>
              </c:extLst>
            </c:dLbl>
            <c:dLbl>
              <c:idx val="1"/>
              <c:layout>
                <c:manualLayout>
                  <c:x val="5.0222221209507714E-2"/>
                  <c:y val="1.318207224644869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fr-F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964543725910845"/>
                      <c:h val="0.2483424108588683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9435-42B5-933E-55AC7F9BA5E4}"/>
                </c:ext>
              </c:extLst>
            </c:dLbl>
            <c:dLbl>
              <c:idx val="2"/>
              <c:layout>
                <c:manualLayout>
                  <c:x val="2.1703880127009589E-2"/>
                  <c:y val="0.1000646039078599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033994547291929"/>
                      <c:h val="0.2496848022689163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9435-42B5-933E-55AC7F9BA5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Calculs!$H$227:$H$229</c:f>
              <c:strCache>
                <c:ptCount val="3"/>
                <c:pt idx="0">
                  <c:v>Parois </c:v>
                </c:pt>
                <c:pt idx="1">
                  <c:v>Ventilation</c:v>
                </c:pt>
                <c:pt idx="2">
                  <c:v>Infiltrations</c:v>
                </c:pt>
              </c:strCache>
            </c:strRef>
          </c:cat>
          <c:val>
            <c:numRef>
              <c:f>Calculs!$I$227:$I$229</c:f>
              <c:numCache>
                <c:formatCode>#,##0</c:formatCode>
                <c:ptCount val="3"/>
                <c:pt idx="0">
                  <c:v>195510.47</c:v>
                </c:pt>
                <c:pt idx="1">
                  <c:v>51955.79</c:v>
                </c:pt>
                <c:pt idx="2">
                  <c:v>15068.24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435-42B5-933E-55AC7F9BA5E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115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901549071071999"/>
          <c:y val="0.10633681349576316"/>
          <c:w val="0.5804006484483557"/>
          <c:h val="0.7785589455891383"/>
        </c:manualLayout>
      </c:layout>
      <c:pieChart>
        <c:varyColors val="1"/>
        <c:ser>
          <c:idx val="0"/>
          <c:order val="0"/>
          <c:tx>
            <c:strRef>
              <c:f>Calculs!$U$108</c:f>
              <c:strCache>
                <c:ptCount val="1"/>
                <c:pt idx="0">
                  <c:v>Coût exploitation</c:v>
                </c:pt>
              </c:strCache>
            </c:strRef>
          </c:tx>
          <c:explosion val="1"/>
          <c:dPt>
            <c:idx val="0"/>
            <c:bubble3D val="0"/>
            <c:spPr>
              <a:solidFill>
                <a:schemeClr val="accent6">
                  <a:shade val="47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110-410E-832A-1CC0944BCAB6}"/>
              </c:ext>
            </c:extLst>
          </c:dPt>
          <c:dPt>
            <c:idx val="1"/>
            <c:bubble3D val="0"/>
            <c:spPr>
              <a:solidFill>
                <a:schemeClr val="accent6">
                  <a:shade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110-410E-832A-1CC0944BCAB6}"/>
              </c:ext>
            </c:extLst>
          </c:dPt>
          <c:dPt>
            <c:idx val="2"/>
            <c:bubble3D val="0"/>
            <c:spPr>
              <a:solidFill>
                <a:schemeClr val="accent6">
                  <a:shade val="82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110-410E-832A-1CC0944BCAB6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110-410E-832A-1CC0944BCAB6}"/>
              </c:ext>
            </c:extLst>
          </c:dPt>
          <c:dPt>
            <c:idx val="4"/>
            <c:bubble3D val="0"/>
            <c:spPr>
              <a:solidFill>
                <a:schemeClr val="accent6">
                  <a:tint val="8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110-410E-832A-1CC0944BCAB6}"/>
              </c:ext>
            </c:extLst>
          </c:dPt>
          <c:dPt>
            <c:idx val="5"/>
            <c:bubble3D val="0"/>
            <c:spPr>
              <a:solidFill>
                <a:schemeClr val="accent6">
                  <a:tint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110-410E-832A-1CC0944BCAB6}"/>
              </c:ext>
            </c:extLst>
          </c:dPt>
          <c:dPt>
            <c:idx val="6"/>
            <c:bubble3D val="0"/>
            <c:spPr>
              <a:solidFill>
                <a:schemeClr val="accent6">
                  <a:tint val="4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E110-410E-832A-1CC0944BCAB6}"/>
              </c:ext>
            </c:extLst>
          </c:dPt>
          <c:dLbls>
            <c:dLbl>
              <c:idx val="0"/>
              <c:layout>
                <c:manualLayout>
                  <c:x val="2.8831017976505242E-2"/>
                  <c:y val="-6.9549847688626645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110-410E-832A-1CC0944BCAB6}"/>
                </c:ext>
              </c:extLst>
            </c:dLbl>
            <c:dLbl>
              <c:idx val="1"/>
              <c:layout>
                <c:manualLayout>
                  <c:x val="4.6801444180574171E-2"/>
                  <c:y val="-2.52795307838528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110-410E-832A-1CC0944BCAB6}"/>
                </c:ext>
              </c:extLst>
            </c:dLbl>
            <c:dLbl>
              <c:idx val="3"/>
              <c:layout>
                <c:manualLayout>
                  <c:x val="-3.8297262764554842E-2"/>
                  <c:y val="-1.308797423066687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110-410E-832A-1CC0944BCAB6}"/>
                </c:ext>
              </c:extLst>
            </c:dLbl>
            <c:dLbl>
              <c:idx val="4"/>
              <c:layout>
                <c:manualLayout>
                  <c:x val="-8.0798752975329707E-2"/>
                  <c:y val="-3.982862785963969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110-410E-832A-1CC0944BCAB6}"/>
                </c:ext>
              </c:extLst>
            </c:dLbl>
            <c:dLbl>
              <c:idx val="5"/>
              <c:layout>
                <c:manualLayout>
                  <c:x val="-2.7106085355471279E-2"/>
                  <c:y val="-5.117243631275139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110-410E-832A-1CC0944BCAB6}"/>
                </c:ext>
              </c:extLst>
            </c:dLbl>
            <c:dLbl>
              <c:idx val="6"/>
              <c:layout>
                <c:manualLayout>
                  <c:x val="-4.7393590803736188E-2"/>
                  <c:y val="5.988083892544474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110-410E-832A-1CC0944BCA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Calculs!$S$109:$S$115</c:f>
              <c:strCache>
                <c:ptCount val="7"/>
                <c:pt idx="0">
                  <c:v>Toitures</c:v>
                </c:pt>
                <c:pt idx="1">
                  <c:v>Murs</c:v>
                </c:pt>
                <c:pt idx="2">
                  <c:v>Planchers</c:v>
                </c:pt>
                <c:pt idx="3">
                  <c:v>Ouvertures</c:v>
                </c:pt>
                <c:pt idx="4">
                  <c:v>Infiltration</c:v>
                </c:pt>
                <c:pt idx="5">
                  <c:v>Ventilation</c:v>
                </c:pt>
                <c:pt idx="6">
                  <c:v>Systèmes chauffage</c:v>
                </c:pt>
              </c:strCache>
            </c:strRef>
          </c:cat>
          <c:val>
            <c:numRef>
              <c:f>Calculs!$U$109:$U$115</c:f>
              <c:numCache>
                <c:formatCode>#,##0</c:formatCode>
                <c:ptCount val="7"/>
                <c:pt idx="0">
                  <c:v>2245.0844112740056</c:v>
                </c:pt>
                <c:pt idx="1">
                  <c:v>14368.064238893072</c:v>
                </c:pt>
                <c:pt idx="2">
                  <c:v>1060.451300744932</c:v>
                </c:pt>
                <c:pt idx="3">
                  <c:v>3832.5517490879888</c:v>
                </c:pt>
                <c:pt idx="4">
                  <c:v>1657.5064</c:v>
                </c:pt>
                <c:pt idx="5">
                  <c:v>5715.1369000000004</c:v>
                </c:pt>
                <c:pt idx="6">
                  <c:v>7076.0556236699986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110-410E-832A-1CC0944BCAB6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/>
              <a:t>Consommation annuelles de gaz </a:t>
            </a:r>
            <a:r>
              <a:rPr lang="fr-BE" baseline="0"/>
              <a:t> [m³]</a:t>
            </a:r>
            <a:endParaRPr lang="fr-B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B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Calculs!$E$302:$E$304</c:f>
              <c:strCache>
                <c:ptCount val="3"/>
                <c:pt idx="0">
                  <c:v>avr-20 à juin-21</c:v>
                </c:pt>
                <c:pt idx="1">
                  <c:v>juil-21 à juil-22</c:v>
                </c:pt>
                <c:pt idx="2">
                  <c:v>août-22 à juil-23</c:v>
                </c:pt>
              </c:strCache>
            </c:strRef>
          </c:cat>
          <c:val>
            <c:numRef>
              <c:f>Calculs!$F$302:$F$304</c:f>
              <c:numCache>
                <c:formatCode>General</c:formatCode>
                <c:ptCount val="3"/>
                <c:pt idx="0">
                  <c:v>24205</c:v>
                </c:pt>
                <c:pt idx="1">
                  <c:v>19799</c:v>
                </c:pt>
                <c:pt idx="2">
                  <c:v>16703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48-41D6-8CC2-DDE409A4D1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98592528"/>
        <c:axId val="1598593008"/>
      </c:barChart>
      <c:catAx>
        <c:axId val="1598592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8593008"/>
        <c:crosses val="autoZero"/>
        <c:auto val="1"/>
        <c:lblAlgn val="ctr"/>
        <c:lblOffset val="100"/>
        <c:noMultiLvlLbl val="0"/>
      </c:catAx>
      <c:valAx>
        <c:axId val="159859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8592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Calculs!$AD$57</c:f>
              <c:strCache>
                <c:ptCount val="1"/>
                <c:pt idx="0">
                  <c:v>Coût exploitation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tint val="4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9C6-40DF-B756-468A68292FC2}"/>
              </c:ext>
            </c:extLst>
          </c:dPt>
          <c:dPt>
            <c:idx val="1"/>
            <c:bubble3D val="0"/>
            <c:spPr>
              <a:solidFill>
                <a:schemeClr val="accent6">
                  <a:tint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9C6-40DF-B756-468A68292FC2}"/>
              </c:ext>
            </c:extLst>
          </c:dPt>
          <c:dPt>
            <c:idx val="2"/>
            <c:bubble3D val="0"/>
            <c:spPr>
              <a:solidFill>
                <a:schemeClr val="accent6">
                  <a:tint val="8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9C6-40DF-B756-468A68292FC2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9C6-40DF-B756-468A68292FC2}"/>
              </c:ext>
            </c:extLst>
          </c:dPt>
          <c:dPt>
            <c:idx val="4"/>
            <c:bubble3D val="0"/>
            <c:spPr>
              <a:solidFill>
                <a:schemeClr val="accent6">
                  <a:shade val="82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9C6-40DF-B756-468A68292FC2}"/>
              </c:ext>
            </c:extLst>
          </c:dPt>
          <c:dPt>
            <c:idx val="5"/>
            <c:bubble3D val="0"/>
            <c:spPr>
              <a:solidFill>
                <a:schemeClr val="accent6">
                  <a:shade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9C6-40DF-B756-468A68292FC2}"/>
              </c:ext>
            </c:extLst>
          </c:dPt>
          <c:dPt>
            <c:idx val="6"/>
            <c:bubble3D val="0"/>
            <c:spPr>
              <a:solidFill>
                <a:schemeClr val="accent6">
                  <a:shade val="47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9C6-40DF-B756-468A68292FC2}"/>
              </c:ext>
            </c:extLst>
          </c:dPt>
          <c:dLbls>
            <c:dLbl>
              <c:idx val="0"/>
              <c:layout>
                <c:manualLayout>
                  <c:x val="0.11129284570354135"/>
                  <c:y val="1.586921129295319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9C6-40DF-B756-468A68292FC2}"/>
                </c:ext>
              </c:extLst>
            </c:dLbl>
            <c:dLbl>
              <c:idx val="1"/>
              <c:layout>
                <c:manualLayout>
                  <c:x val="8.2035276819729663E-3"/>
                  <c:y val="-2.7825827300561748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9C6-40DF-B756-468A68292FC2}"/>
                </c:ext>
              </c:extLst>
            </c:dLbl>
            <c:dLbl>
              <c:idx val="2"/>
              <c:layout>
                <c:manualLayout>
                  <c:x val="2.4422010024432506E-2"/>
                  <c:y val="-1.104689735072801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9C6-40DF-B756-468A68292FC2}"/>
                </c:ext>
              </c:extLst>
            </c:dLbl>
            <c:dLbl>
              <c:idx val="3"/>
              <c:layout>
                <c:manualLayout>
                  <c:x val="-1.4074325099889042E-2"/>
                  <c:y val="-5.596636017027766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9C6-40DF-B756-468A68292FC2}"/>
                </c:ext>
              </c:extLst>
            </c:dLbl>
            <c:dLbl>
              <c:idx val="5"/>
              <c:layout>
                <c:manualLayout>
                  <c:x val="-8.4375768640033225E-3"/>
                  <c:y val="-8.000401066632317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9C6-40DF-B756-468A68292FC2}"/>
                </c:ext>
              </c:extLst>
            </c:dLbl>
            <c:dLbl>
              <c:idx val="6"/>
              <c:layout>
                <c:manualLayout>
                  <c:x val="3.7517613813383761E-2"/>
                  <c:y val="7.250285705085020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283952709165742"/>
                      <c:h val="0.1670973131829065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19C6-40DF-B756-468A68292F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Calculs!$AB$58:$AB$64</c:f>
              <c:strCache>
                <c:ptCount val="7"/>
                <c:pt idx="0">
                  <c:v>Toitures</c:v>
                </c:pt>
                <c:pt idx="1">
                  <c:v>Murs</c:v>
                </c:pt>
                <c:pt idx="2">
                  <c:v>Planchers</c:v>
                </c:pt>
                <c:pt idx="3">
                  <c:v>Ouvertures</c:v>
                </c:pt>
                <c:pt idx="4">
                  <c:v>Infiltration</c:v>
                </c:pt>
                <c:pt idx="5">
                  <c:v>Ventilation</c:v>
                </c:pt>
                <c:pt idx="6">
                  <c:v>Systèmes chauffage</c:v>
                </c:pt>
              </c:strCache>
            </c:strRef>
          </c:cat>
          <c:val>
            <c:numRef>
              <c:f>Calculs!$AD$58:$AD$64</c:f>
              <c:numCache>
                <c:formatCode>0.00</c:formatCode>
                <c:ptCount val="7"/>
                <c:pt idx="0">
                  <c:v>119.52753309688975</c:v>
                </c:pt>
                <c:pt idx="1">
                  <c:v>5920.9748470887298</c:v>
                </c:pt>
                <c:pt idx="2">
                  <c:v>250.28562048527243</c:v>
                </c:pt>
                <c:pt idx="3">
                  <c:v>3270.0356709578687</c:v>
                </c:pt>
                <c:pt idx="4" formatCode="#,##0">
                  <c:v>828.75540000000001</c:v>
                </c:pt>
                <c:pt idx="5" formatCode="#,##0">
                  <c:v>4289.6523999999999</c:v>
                </c:pt>
                <c:pt idx="6" formatCode="#,##0">
                  <c:v>3082.6386090420397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9C6-40DF-B756-468A68292FC2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sng" strike="noStrike" kern="1200" spc="0" baseline="0">
                <a:solidFill>
                  <a:schemeClr val="accent3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fr-BE" sz="1000" u="sng">
                <a:solidFill>
                  <a:schemeClr val="accent3"/>
                </a:solidFill>
              </a:rPr>
              <a:t>Pertes par transmission [kWh]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sng" strike="noStrike" kern="1200" spc="0" baseline="0">
              <a:solidFill>
                <a:schemeClr val="accent3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Calculs!$C$138</c:f>
              <c:strCache>
                <c:ptCount val="1"/>
                <c:pt idx="0">
                  <c:v>Toitures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Calculs!$D$137:$E$137</c:f>
              <c:strCache>
                <c:ptCount val="2"/>
                <c:pt idx="0">
                  <c:v>Situation initiale</c:v>
                </c:pt>
                <c:pt idx="1">
                  <c:v>Situation projetée</c:v>
                </c:pt>
              </c:strCache>
            </c:strRef>
          </c:cat>
          <c:val>
            <c:numRef>
              <c:f>Calculs!$D$138:$E$138</c:f>
              <c:numCache>
                <c:formatCode>_-* #,##0.0\ _€_-;\-* #,##0.0\ _€_-;_-* "-"??\ _€_-;_-@_-</c:formatCode>
                <c:ptCount val="2"/>
                <c:pt idx="0">
                  <c:v>20409.858284309143</c:v>
                </c:pt>
                <c:pt idx="1">
                  <c:v>1086.6139372444525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30-446D-A115-9CE70B86CAF4}"/>
            </c:ext>
          </c:extLst>
        </c:ser>
        <c:ser>
          <c:idx val="1"/>
          <c:order val="1"/>
          <c:tx>
            <c:strRef>
              <c:f>Calculs!$C$139</c:f>
              <c:strCache>
                <c:ptCount val="1"/>
                <c:pt idx="0">
                  <c:v>Murs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Calculs!$D$137:$E$137</c:f>
              <c:strCache>
                <c:ptCount val="2"/>
                <c:pt idx="0">
                  <c:v>Situation initiale</c:v>
                </c:pt>
                <c:pt idx="1">
                  <c:v>Situation projetée</c:v>
                </c:pt>
              </c:strCache>
            </c:strRef>
          </c:cat>
          <c:val>
            <c:numRef>
              <c:f>Calculs!$D$139:$E$139</c:f>
              <c:numCache>
                <c:formatCode>_-* #,##0.0\ _€_-;\-* #,##0.0\ _€_-;_-* "-"??\ _€_-;_-@_-</c:formatCode>
                <c:ptCount val="2"/>
                <c:pt idx="0">
                  <c:v>130618.76580811886</c:v>
                </c:pt>
                <c:pt idx="1">
                  <c:v>53827.04406444302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30-446D-A115-9CE70B86CAF4}"/>
            </c:ext>
          </c:extLst>
        </c:ser>
        <c:ser>
          <c:idx val="2"/>
          <c:order val="2"/>
          <c:tx>
            <c:strRef>
              <c:f>Calculs!$C$140</c:f>
              <c:strCache>
                <c:ptCount val="1"/>
                <c:pt idx="0">
                  <c:v>Planchers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Calculs!$D$137:$E$137</c:f>
              <c:strCache>
                <c:ptCount val="2"/>
                <c:pt idx="0">
                  <c:v>Situation initiale</c:v>
                </c:pt>
                <c:pt idx="1">
                  <c:v>Situation projetée</c:v>
                </c:pt>
              </c:strCache>
            </c:strRef>
          </c:cat>
          <c:val>
            <c:numRef>
              <c:f>Calculs!$D$140:$E$140</c:f>
              <c:numCache>
                <c:formatCode>_-* #,##0.0\ _€_-;\-* #,##0.0\ _€_-;_-* "-"??\ _€_-;_-@_-</c:formatCode>
                <c:ptCount val="2"/>
                <c:pt idx="0">
                  <c:v>9640.4663704084742</c:v>
                </c:pt>
                <c:pt idx="1">
                  <c:v>2275.3238225933856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30-446D-A115-9CE70B86CAF4}"/>
            </c:ext>
          </c:extLst>
        </c:ser>
        <c:ser>
          <c:idx val="3"/>
          <c:order val="3"/>
          <c:tx>
            <c:strRef>
              <c:f>Calculs!$C$141</c:f>
              <c:strCache>
                <c:ptCount val="1"/>
                <c:pt idx="0">
                  <c:v>Ouvertures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Calculs!$D$137:$E$137</c:f>
              <c:strCache>
                <c:ptCount val="2"/>
                <c:pt idx="0">
                  <c:v>Situation initiale</c:v>
                </c:pt>
                <c:pt idx="1">
                  <c:v>Situation projetée</c:v>
                </c:pt>
              </c:strCache>
            </c:strRef>
          </c:cat>
          <c:val>
            <c:numRef>
              <c:f>Calculs!$D$141:$E$141</c:f>
              <c:numCache>
                <c:formatCode>_-* #,##0.0\ _€_-;\-* #,##0.0\ _€_-;_-* "-"??\ _€_-;_-@_-</c:formatCode>
                <c:ptCount val="2"/>
                <c:pt idx="0">
                  <c:v>34841.379537163542</c:v>
                </c:pt>
                <c:pt idx="1">
                  <c:v>29723.668175719147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30-446D-A115-9CE70B86CA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92959823"/>
        <c:axId val="1892956943"/>
      </c:barChart>
      <c:catAx>
        <c:axId val="1892959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fr-FR"/>
          </a:p>
        </c:txPr>
        <c:crossAx val="1892956943"/>
        <c:crosses val="autoZero"/>
        <c:auto val="1"/>
        <c:lblAlgn val="ctr"/>
        <c:lblOffset val="100"/>
        <c:noMultiLvlLbl val="0"/>
      </c:catAx>
      <c:valAx>
        <c:axId val="1892956943"/>
        <c:scaling>
          <c:orientation val="minMax"/>
          <c:max val="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fr-FR"/>
          </a:p>
        </c:txPr>
        <c:crossAx val="1892959823"/>
        <c:crosses val="autoZero"/>
        <c:crossBetween val="between"/>
        <c:majorUnit val="20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02515713038843"/>
          <c:y val="0.14643711730728914"/>
          <c:w val="0.8585484114442149"/>
          <c:h val="0.465608999361863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Calculs!$C$125</c:f>
              <c:strCache>
                <c:ptCount val="1"/>
                <c:pt idx="0">
                  <c:v>Transmission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Calculs!$D$124:$G$124</c:f>
              <c:strCache>
                <c:ptCount val="4"/>
                <c:pt idx="0">
                  <c:v>SI - Bilan des pertes</c:v>
                </c:pt>
                <c:pt idx="1">
                  <c:v>SI -Bilan des gains et besoins</c:v>
                </c:pt>
                <c:pt idx="2">
                  <c:v>SP - Bilan des pertes</c:v>
                </c:pt>
                <c:pt idx="3">
                  <c:v>SP - Bilan des gains et besoins</c:v>
                </c:pt>
              </c:strCache>
            </c:strRef>
          </c:cat>
          <c:val>
            <c:numRef>
              <c:f>Calculs!$D$125:$G$125</c:f>
              <c:numCache>
                <c:formatCode>General</c:formatCode>
                <c:ptCount val="4"/>
                <c:pt idx="0" formatCode="_-* #,##0_-;\-* #,##0_-;_-* &quot;-&quot;??_-;_-@_-">
                  <c:v>195510.47</c:v>
                </c:pt>
                <c:pt idx="2" formatCode="_-* #,##0_-;\-* #,##0_-;_-* &quot;-&quot;??_-;_-@_-">
                  <c:v>86912.65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19-4F99-8318-D9D91C5D6B59}"/>
            </c:ext>
          </c:extLst>
        </c:ser>
        <c:ser>
          <c:idx val="1"/>
          <c:order val="1"/>
          <c:tx>
            <c:strRef>
              <c:f>Calculs!$C$126</c:f>
              <c:strCache>
                <c:ptCount val="1"/>
                <c:pt idx="0">
                  <c:v>Ventilation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Calculs!$D$124:$G$124</c:f>
              <c:strCache>
                <c:ptCount val="4"/>
                <c:pt idx="0">
                  <c:v>SI - Bilan des pertes</c:v>
                </c:pt>
                <c:pt idx="1">
                  <c:v>SI -Bilan des gains et besoins</c:v>
                </c:pt>
                <c:pt idx="2">
                  <c:v>SP - Bilan des pertes</c:v>
                </c:pt>
                <c:pt idx="3">
                  <c:v>SP - Bilan des gains et besoins</c:v>
                </c:pt>
              </c:strCache>
            </c:strRef>
          </c:cat>
          <c:val>
            <c:numRef>
              <c:f>Calculs!$D$126:$G$126</c:f>
              <c:numCache>
                <c:formatCode>General</c:formatCode>
                <c:ptCount val="4"/>
                <c:pt idx="0" formatCode="_-* #,##0_-;\-* #,##0_-;_-* &quot;-&quot;??_-;_-@_-">
                  <c:v>51955.79</c:v>
                </c:pt>
                <c:pt idx="2" formatCode="_-* #,##0_-;\-* #,##0_-;_-* &quot;-&quot;??_-;_-@_-">
                  <c:v>38996.839999999997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19-4F99-8318-D9D91C5D6B59}"/>
            </c:ext>
          </c:extLst>
        </c:ser>
        <c:ser>
          <c:idx val="2"/>
          <c:order val="2"/>
          <c:tx>
            <c:strRef>
              <c:f>Calculs!$C$127</c:f>
              <c:strCache>
                <c:ptCount val="1"/>
                <c:pt idx="0">
                  <c:v>Etanchéité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Calculs!$D$124:$G$124</c:f>
              <c:strCache>
                <c:ptCount val="4"/>
                <c:pt idx="0">
                  <c:v>SI - Bilan des pertes</c:v>
                </c:pt>
                <c:pt idx="1">
                  <c:v>SI -Bilan des gains et besoins</c:v>
                </c:pt>
                <c:pt idx="2">
                  <c:v>SP - Bilan des pertes</c:v>
                </c:pt>
                <c:pt idx="3">
                  <c:v>SP - Bilan des gains et besoins</c:v>
                </c:pt>
              </c:strCache>
            </c:strRef>
          </c:cat>
          <c:val>
            <c:numRef>
              <c:f>Calculs!$D$127:$G$127</c:f>
              <c:numCache>
                <c:formatCode>General</c:formatCode>
                <c:ptCount val="4"/>
                <c:pt idx="0" formatCode="_-* #,##0_-;\-* #,##0_-;_-* &quot;-&quot;??_-;_-@_-">
                  <c:v>15068.24</c:v>
                </c:pt>
                <c:pt idx="2" formatCode="_-* #,##0_-;\-* #,##0_-;_-* &quot;-&quot;??_-;_-@_-">
                  <c:v>7534.14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19-4F99-8318-D9D91C5D6B59}"/>
            </c:ext>
          </c:extLst>
        </c:ser>
        <c:ser>
          <c:idx val="3"/>
          <c:order val="3"/>
          <c:tx>
            <c:strRef>
              <c:f>Calculs!$C$128</c:f>
              <c:strCache>
                <c:ptCount val="1"/>
                <c:pt idx="0">
                  <c:v>Gain interne réduits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Calculs!$D$124:$G$124</c:f>
              <c:strCache>
                <c:ptCount val="4"/>
                <c:pt idx="0">
                  <c:v>SI - Bilan des pertes</c:v>
                </c:pt>
                <c:pt idx="1">
                  <c:v>SI -Bilan des gains et besoins</c:v>
                </c:pt>
                <c:pt idx="2">
                  <c:v>SP - Bilan des pertes</c:v>
                </c:pt>
                <c:pt idx="3">
                  <c:v>SP - Bilan des gains et besoins</c:v>
                </c:pt>
              </c:strCache>
            </c:strRef>
          </c:cat>
          <c:val>
            <c:numRef>
              <c:f>Calculs!$D$128:$G$128</c:f>
              <c:numCache>
                <c:formatCode>_-* #,##0_-;\-* #,##0_-;_-* "-"??_-;_-@_-</c:formatCode>
                <c:ptCount val="4"/>
                <c:pt idx="1">
                  <c:v>35031.745901299597</c:v>
                </c:pt>
                <c:pt idx="3">
                  <c:v>31240.023957181813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19-4F99-8318-D9D91C5D6B59}"/>
            </c:ext>
          </c:extLst>
        </c:ser>
        <c:ser>
          <c:idx val="4"/>
          <c:order val="4"/>
          <c:tx>
            <c:strRef>
              <c:f>Calculs!$C$129</c:f>
              <c:strCache>
                <c:ptCount val="1"/>
                <c:pt idx="0">
                  <c:v>Gain solaire réduits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Calculs!$D$124:$G$124</c:f>
              <c:strCache>
                <c:ptCount val="4"/>
                <c:pt idx="0">
                  <c:v>SI - Bilan des pertes</c:v>
                </c:pt>
                <c:pt idx="1">
                  <c:v>SI -Bilan des gains et besoins</c:v>
                </c:pt>
                <c:pt idx="2">
                  <c:v>SP - Bilan des pertes</c:v>
                </c:pt>
                <c:pt idx="3">
                  <c:v>SP - Bilan des gains et besoins</c:v>
                </c:pt>
              </c:strCache>
            </c:strRef>
          </c:cat>
          <c:val>
            <c:numRef>
              <c:f>Calculs!$D$129:$G$129</c:f>
              <c:numCache>
                <c:formatCode>_-* #,##0_-;\-* #,##0_-;_-* "-"??_-;_-@_-</c:formatCode>
                <c:ptCount val="4"/>
                <c:pt idx="1">
                  <c:v>35984.754098700403</c:v>
                </c:pt>
                <c:pt idx="3">
                  <c:v>30007.396042818185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19-4F99-8318-D9D91C5D6B59}"/>
            </c:ext>
          </c:extLst>
        </c:ser>
        <c:ser>
          <c:idx val="5"/>
          <c:order val="5"/>
          <c:tx>
            <c:strRef>
              <c:f>Calculs!$C$130</c:f>
              <c:strCache>
                <c:ptCount val="1"/>
                <c:pt idx="0">
                  <c:v>Besoins nets (gains inclus)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Calculs!$D$124:$G$124</c:f>
              <c:strCache>
                <c:ptCount val="4"/>
                <c:pt idx="0">
                  <c:v>SI - Bilan des pertes</c:v>
                </c:pt>
                <c:pt idx="1">
                  <c:v>SI -Bilan des gains et besoins</c:v>
                </c:pt>
                <c:pt idx="2">
                  <c:v>SP - Bilan des pertes</c:v>
                </c:pt>
                <c:pt idx="3">
                  <c:v>SP - Bilan des gains et besoins</c:v>
                </c:pt>
              </c:strCache>
            </c:strRef>
          </c:cat>
          <c:val>
            <c:numRef>
              <c:f>Calculs!$D$130:$G$130</c:f>
              <c:numCache>
                <c:formatCode>_-* #,##0_-;\-* #,##0_-;_-* "-"??_-;_-@_-</c:formatCode>
                <c:ptCount val="4"/>
                <c:pt idx="1">
                  <c:v>191518</c:v>
                </c:pt>
                <c:pt idx="3">
                  <c:v>72196.210000000006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919-4F99-8318-D9D91C5D6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5"/>
        <c:overlap val="100"/>
        <c:axId val="545452400"/>
        <c:axId val="545450000"/>
      </c:barChart>
      <c:catAx>
        <c:axId val="54545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fr-FR"/>
          </a:p>
        </c:txPr>
        <c:crossAx val="545450000"/>
        <c:crosses val="autoZero"/>
        <c:auto val="1"/>
        <c:lblAlgn val="ctr"/>
        <c:lblOffset val="100"/>
        <c:noMultiLvlLbl val="0"/>
      </c:catAx>
      <c:valAx>
        <c:axId val="54545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fr-FR"/>
          </a:p>
        </c:txPr>
        <c:crossAx val="545452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9987499999999999E-2"/>
          <c:y val="0.81721865079365075"/>
          <c:w val="0.68570609408865035"/>
          <c:h val="0.170696377447680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image" Target="../media/image3.jpeg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image" Target="../media/image6.jpeg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4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32</xdr:row>
      <xdr:rowOff>0</xdr:rowOff>
    </xdr:from>
    <xdr:to>
      <xdr:col>2</xdr:col>
      <xdr:colOff>191770</xdr:colOff>
      <xdr:row>35</xdr:row>
      <xdr:rowOff>168910</xdr:rowOff>
    </xdr:to>
    <xdr:pic>
      <xdr:nvPicPr>
        <xdr:cNvPr id="2" name="Image 1" descr="Une image contenant texte, Graphique, Police, logo&#10;&#10;Description générée automatiquement">
          <a:extLst>
            <a:ext uri="{FF2B5EF4-FFF2-40B4-BE49-F238E27FC236}">
              <a16:creationId xmlns:a16="http://schemas.microsoft.com/office/drawing/2014/main" id="{610F1493-6301-42AF-DF47-D826D0315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" y="8372475"/>
          <a:ext cx="1439545" cy="719455"/>
        </a:xfrm>
        <a:prstGeom prst="rect">
          <a:avLst/>
        </a:prstGeom>
      </xdr:spPr>
    </xdr:pic>
    <xdr:clientData/>
  </xdr:twoCellAnchor>
  <xdr:twoCellAnchor>
    <xdr:from>
      <xdr:col>2</xdr:col>
      <xdr:colOff>381000</xdr:colOff>
      <xdr:row>33</xdr:row>
      <xdr:rowOff>133350</xdr:rowOff>
    </xdr:from>
    <xdr:to>
      <xdr:col>4</xdr:col>
      <xdr:colOff>169545</xdr:colOff>
      <xdr:row>35</xdr:row>
      <xdr:rowOff>43815</xdr:rowOff>
    </xdr:to>
    <xdr:sp macro="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8E41EB1E-D64D-C944-C008-86BE9170EBB1}"/>
            </a:ext>
          </a:extLst>
        </xdr:cNvPr>
        <xdr:cNvSpPr/>
      </xdr:nvSpPr>
      <xdr:spPr>
        <a:xfrm>
          <a:off x="2419350" y="8686800"/>
          <a:ext cx="5503545" cy="272415"/>
        </a:xfrm>
        <a:prstGeom prst="roundRect">
          <a:avLst>
            <a:gd name="adj" fmla="val 50000"/>
          </a:avLst>
        </a:prstGeom>
        <a:solidFill>
          <a:srgbClr val="2AA945"/>
        </a:solidFill>
        <a:ln w="12700" cap="flat" cmpd="sng" algn="ctr">
          <a:solidFill>
            <a:srgbClr val="2AA945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fr-BE"/>
        </a:p>
      </xdr:txBody>
    </xdr:sp>
    <xdr:clientData/>
  </xdr:twoCellAnchor>
  <xdr:twoCellAnchor>
    <xdr:from>
      <xdr:col>2</xdr:col>
      <xdr:colOff>539115</xdr:colOff>
      <xdr:row>33</xdr:row>
      <xdr:rowOff>104775</xdr:rowOff>
    </xdr:from>
    <xdr:to>
      <xdr:col>2</xdr:col>
      <xdr:colOff>4912995</xdr:colOff>
      <xdr:row>36</xdr:row>
      <xdr:rowOff>49530</xdr:rowOff>
    </xdr:to>
    <xdr:sp macro="" textlink="">
      <xdr:nvSpPr>
        <xdr:cNvPr id="5" name="Zone de texte 1323417014">
          <a:extLst>
            <a:ext uri="{FF2B5EF4-FFF2-40B4-BE49-F238E27FC236}">
              <a16:creationId xmlns:a16="http://schemas.microsoft.com/office/drawing/2014/main" id="{F1D6D284-E5B0-A2D2-C07F-E0C907C46D85}"/>
            </a:ext>
          </a:extLst>
        </xdr:cNvPr>
        <xdr:cNvSpPr txBox="1"/>
      </xdr:nvSpPr>
      <xdr:spPr>
        <a:xfrm>
          <a:off x="2577465" y="8658225"/>
          <a:ext cx="4373880" cy="48768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800"/>
            </a:spcAft>
            <a:buNone/>
          </a:pPr>
          <a:r>
            <a:rPr lang="fr-FR" sz="900" kern="10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Audit 360° - Mise en</a:t>
          </a:r>
          <a:r>
            <a:rPr lang="fr-FR" sz="900" kern="100" baseline="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 forme des tableaux et graphes du rapport type</a:t>
          </a:r>
          <a:r>
            <a:rPr lang="fr-FR" sz="900" kern="10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			</a:t>
          </a:r>
          <a:endParaRPr lang="fr-BE" sz="1200" kern="100">
            <a:effectLst/>
            <a:latin typeface="Calibri" panose="020F050202020403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40</xdr:row>
      <xdr:rowOff>0</xdr:rowOff>
    </xdr:from>
    <xdr:to>
      <xdr:col>1</xdr:col>
      <xdr:colOff>1428115</xdr:colOff>
      <xdr:row>43</xdr:row>
      <xdr:rowOff>172720</xdr:rowOff>
    </xdr:to>
    <xdr:pic>
      <xdr:nvPicPr>
        <xdr:cNvPr id="2" name="Image 1" descr="Une image contenant texte, Graphique, Police, logo&#10;&#10;Description générée automatiquement">
          <a:extLst>
            <a:ext uri="{FF2B5EF4-FFF2-40B4-BE49-F238E27FC236}">
              <a16:creationId xmlns:a16="http://schemas.microsoft.com/office/drawing/2014/main" id="{FE0A4404-0BCB-44DF-AC0C-E3F6540F2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" y="8372475"/>
          <a:ext cx="1439545" cy="715645"/>
        </a:xfrm>
        <a:prstGeom prst="rect">
          <a:avLst/>
        </a:prstGeom>
      </xdr:spPr>
    </xdr:pic>
    <xdr:clientData/>
  </xdr:twoCellAnchor>
  <xdr:twoCellAnchor>
    <xdr:from>
      <xdr:col>1</xdr:col>
      <xdr:colOff>1638300</xdr:colOff>
      <xdr:row>41</xdr:row>
      <xdr:rowOff>91440</xdr:rowOff>
    </xdr:from>
    <xdr:to>
      <xdr:col>4</xdr:col>
      <xdr:colOff>640080</xdr:colOff>
      <xdr:row>43</xdr:row>
      <xdr:rowOff>7620</xdr:rowOff>
    </xdr:to>
    <xdr:sp macro="" textlink="">
      <xdr:nvSpPr>
        <xdr:cNvPr id="3" name="Rectangle : coins arrondis 2">
          <a:extLst>
            <a:ext uri="{FF2B5EF4-FFF2-40B4-BE49-F238E27FC236}">
              <a16:creationId xmlns:a16="http://schemas.microsoft.com/office/drawing/2014/main" id="{22598057-EB00-4864-8D23-450375B8B62A}"/>
            </a:ext>
          </a:extLst>
        </xdr:cNvPr>
        <xdr:cNvSpPr/>
      </xdr:nvSpPr>
      <xdr:spPr>
        <a:xfrm>
          <a:off x="2428875" y="6254115"/>
          <a:ext cx="6555105" cy="278130"/>
        </a:xfrm>
        <a:prstGeom prst="roundRect">
          <a:avLst>
            <a:gd name="adj" fmla="val 50000"/>
          </a:avLst>
        </a:prstGeom>
        <a:solidFill>
          <a:srgbClr val="2AA945"/>
        </a:solidFill>
        <a:ln w="12700" cap="flat" cmpd="sng" algn="ctr">
          <a:solidFill>
            <a:srgbClr val="2AA945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fr-BE"/>
        </a:p>
      </xdr:txBody>
    </xdr:sp>
    <xdr:clientData/>
  </xdr:twoCellAnchor>
  <xdr:twoCellAnchor>
    <xdr:from>
      <xdr:col>1</xdr:col>
      <xdr:colOff>1792605</xdr:colOff>
      <xdr:row>42</xdr:row>
      <xdr:rowOff>49530</xdr:rowOff>
    </xdr:from>
    <xdr:to>
      <xdr:col>2</xdr:col>
      <xdr:colOff>192405</xdr:colOff>
      <xdr:row>43</xdr:row>
      <xdr:rowOff>43815</xdr:rowOff>
    </xdr:to>
    <xdr:sp macro="" textlink="">
      <xdr:nvSpPr>
        <xdr:cNvPr id="4" name="Zone de texte 1323417014">
          <a:extLst>
            <a:ext uri="{FF2B5EF4-FFF2-40B4-BE49-F238E27FC236}">
              <a16:creationId xmlns:a16="http://schemas.microsoft.com/office/drawing/2014/main" id="{8D3C14FC-B75B-4F2A-B2BD-8E511327ABCF}"/>
            </a:ext>
          </a:extLst>
        </xdr:cNvPr>
        <xdr:cNvSpPr txBox="1"/>
      </xdr:nvSpPr>
      <xdr:spPr>
        <a:xfrm>
          <a:off x="2583180" y="6764655"/>
          <a:ext cx="4371975" cy="17526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800"/>
            </a:spcAft>
            <a:buNone/>
          </a:pPr>
          <a:r>
            <a:rPr lang="fr-FR" sz="900" kern="10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Audit 360° - Mise en</a:t>
          </a:r>
          <a:r>
            <a:rPr lang="fr-FR" sz="900" kern="100" baseline="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 forme des tableaux et graphes du rapport type</a:t>
          </a:r>
          <a:r>
            <a:rPr lang="fr-FR" sz="900" kern="10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			</a:t>
          </a:r>
          <a:endParaRPr lang="fr-BE" sz="1200" kern="100">
            <a:effectLst/>
            <a:latin typeface="Calibri" panose="020F050202020403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351906</xdr:colOff>
      <xdr:row>132</xdr:row>
      <xdr:rowOff>36629</xdr:rowOff>
    </xdr:from>
    <xdr:to>
      <xdr:col>9</xdr:col>
      <xdr:colOff>679677</xdr:colOff>
      <xdr:row>147</xdr:row>
      <xdr:rowOff>75192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11B35D02-C343-678E-8728-DD2A8E33EE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440718</xdr:colOff>
      <xdr:row>114</xdr:row>
      <xdr:rowOff>161721</xdr:rowOff>
    </xdr:from>
    <xdr:to>
      <xdr:col>10</xdr:col>
      <xdr:colOff>2243049</xdr:colOff>
      <xdr:row>130</xdr:row>
      <xdr:rowOff>78717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5E56ECD9-08C5-40DD-9B89-F1B00158ED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545918</xdr:colOff>
      <xdr:row>27</xdr:row>
      <xdr:rowOff>180431</xdr:rowOff>
    </xdr:from>
    <xdr:to>
      <xdr:col>20</xdr:col>
      <xdr:colOff>94242</xdr:colOff>
      <xdr:row>43</xdr:row>
      <xdr:rowOff>50754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EF36E337-95A1-4C54-B0E5-C40FA665DF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906780</xdr:colOff>
      <xdr:row>27</xdr:row>
      <xdr:rowOff>29936</xdr:rowOff>
    </xdr:from>
    <xdr:to>
      <xdr:col>15</xdr:col>
      <xdr:colOff>166006</xdr:colOff>
      <xdr:row>50</xdr:row>
      <xdr:rowOff>51163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B7DDC624-D549-E117-6FB7-A8CC4E6CE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205806</xdr:colOff>
      <xdr:row>223</xdr:row>
      <xdr:rowOff>35910</xdr:rowOff>
    </xdr:from>
    <xdr:to>
      <xdr:col>12</xdr:col>
      <xdr:colOff>2845794</xdr:colOff>
      <xdr:row>239</xdr:row>
      <xdr:rowOff>75632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9A4849E5-C75C-641A-2B21-A8AD6A8F14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194828</xdr:colOff>
      <xdr:row>22</xdr:row>
      <xdr:rowOff>43295</xdr:rowOff>
    </xdr:from>
    <xdr:to>
      <xdr:col>32</xdr:col>
      <xdr:colOff>173181</xdr:colOff>
      <xdr:row>47</xdr:row>
      <xdr:rowOff>129885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4E8288D-FCCE-5015-C201-70936933C4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32</xdr:col>
      <xdr:colOff>390398</xdr:colOff>
      <xdr:row>22</xdr:row>
      <xdr:rowOff>100445</xdr:rowOff>
    </xdr:from>
    <xdr:to>
      <xdr:col>44</xdr:col>
      <xdr:colOff>562842</xdr:colOff>
      <xdr:row>65</xdr:row>
      <xdr:rowOff>86590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C745E571-46BA-1836-35A7-4333B0A579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17</xdr:col>
      <xdr:colOff>400415</xdr:colOff>
      <xdr:row>88</xdr:row>
      <xdr:rowOff>95648</xdr:rowOff>
    </xdr:from>
    <xdr:to>
      <xdr:col>23</xdr:col>
      <xdr:colOff>28044</xdr:colOff>
      <xdr:row>105</xdr:row>
      <xdr:rowOff>74275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9A3EEE78-39BF-16DD-1859-8207F6593E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27</xdr:col>
      <xdr:colOff>33618</xdr:colOff>
      <xdr:row>66</xdr:row>
      <xdr:rowOff>24317</xdr:rowOff>
    </xdr:from>
    <xdr:to>
      <xdr:col>32</xdr:col>
      <xdr:colOff>749818</xdr:colOff>
      <xdr:row>82</xdr:row>
      <xdr:rowOff>166229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34309A45-DB97-4FDF-A294-21B8BC4A28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</xdr:col>
      <xdr:colOff>342900</xdr:colOff>
      <xdr:row>305</xdr:row>
      <xdr:rowOff>85725</xdr:rowOff>
    </xdr:from>
    <xdr:to>
      <xdr:col>7</xdr:col>
      <xdr:colOff>894454</xdr:colOff>
      <xdr:row>314</xdr:row>
      <xdr:rowOff>320264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C6D263A2-4CBE-44E3-8102-891A769021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0</xdr:col>
      <xdr:colOff>407221</xdr:colOff>
      <xdr:row>0</xdr:row>
      <xdr:rowOff>87743</xdr:rowOff>
    </xdr:from>
    <xdr:to>
      <xdr:col>0</xdr:col>
      <xdr:colOff>1835336</xdr:colOff>
      <xdr:row>4</xdr:row>
      <xdr:rowOff>132940</xdr:rowOff>
    </xdr:to>
    <xdr:pic>
      <xdr:nvPicPr>
        <xdr:cNvPr id="15" name="Image 14" descr="Une image contenant texte, Graphique, Police, logo&#10;&#10;Description générée automatiquement">
          <a:extLst>
            <a:ext uri="{FF2B5EF4-FFF2-40B4-BE49-F238E27FC236}">
              <a16:creationId xmlns:a16="http://schemas.microsoft.com/office/drawing/2014/main" id="{1F7AB5FE-F62C-453B-AA66-D6A2FEC86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221" y="87743"/>
          <a:ext cx="1428115" cy="7175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</xdr:row>
      <xdr:rowOff>32385</xdr:rowOff>
    </xdr:from>
    <xdr:to>
      <xdr:col>5</xdr:col>
      <xdr:colOff>681318</xdr:colOff>
      <xdr:row>2</xdr:row>
      <xdr:rowOff>140522</xdr:rowOff>
    </xdr:to>
    <xdr:sp macro="" textlink="">
      <xdr:nvSpPr>
        <xdr:cNvPr id="17" name="Rectangle : coins arrondis 16">
          <a:extLst>
            <a:ext uri="{FF2B5EF4-FFF2-40B4-BE49-F238E27FC236}">
              <a16:creationId xmlns:a16="http://schemas.microsoft.com/office/drawing/2014/main" id="{6D9EE098-EEE4-438C-91D2-C3D1B9F1FA0D}"/>
            </a:ext>
          </a:extLst>
        </xdr:cNvPr>
        <xdr:cNvSpPr/>
      </xdr:nvSpPr>
      <xdr:spPr>
        <a:xfrm>
          <a:off x="2117912" y="200473"/>
          <a:ext cx="6553200" cy="276225"/>
        </a:xfrm>
        <a:prstGeom prst="roundRect">
          <a:avLst>
            <a:gd name="adj" fmla="val 50000"/>
          </a:avLst>
        </a:prstGeom>
        <a:solidFill>
          <a:srgbClr val="2AA945"/>
        </a:solidFill>
        <a:ln w="12700" cap="flat" cmpd="sng" algn="ctr">
          <a:solidFill>
            <a:srgbClr val="2AA945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fr-BE"/>
        </a:p>
      </xdr:txBody>
    </xdr:sp>
    <xdr:clientData/>
  </xdr:twoCellAnchor>
  <xdr:twoCellAnchor>
    <xdr:from>
      <xdr:col>1</xdr:col>
      <xdr:colOff>161925</xdr:colOff>
      <xdr:row>1</xdr:row>
      <xdr:rowOff>0</xdr:rowOff>
    </xdr:from>
    <xdr:to>
      <xdr:col>3</xdr:col>
      <xdr:colOff>735106</xdr:colOff>
      <xdr:row>3</xdr:row>
      <xdr:rowOff>162933</xdr:rowOff>
    </xdr:to>
    <xdr:sp macro="" textlink="">
      <xdr:nvSpPr>
        <xdr:cNvPr id="18" name="Zone de texte 1323417014">
          <a:extLst>
            <a:ext uri="{FF2B5EF4-FFF2-40B4-BE49-F238E27FC236}">
              <a16:creationId xmlns:a16="http://schemas.microsoft.com/office/drawing/2014/main" id="{C22AB734-37F1-4C15-B479-978106420DBB}"/>
            </a:ext>
          </a:extLst>
        </xdr:cNvPr>
        <xdr:cNvSpPr txBox="1"/>
      </xdr:nvSpPr>
      <xdr:spPr>
        <a:xfrm>
          <a:off x="2279837" y="168088"/>
          <a:ext cx="4371975" cy="49911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800"/>
            </a:spcAft>
            <a:buNone/>
          </a:pPr>
          <a:r>
            <a:rPr lang="fr-FR" sz="900" kern="10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Audit 360° - Mise en</a:t>
          </a:r>
          <a:r>
            <a:rPr lang="fr-FR" sz="900" kern="100" baseline="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 forme des tableaux et graphes du rapport type</a:t>
          </a:r>
          <a:r>
            <a:rPr lang="fr-FR" sz="900" kern="10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			</a:t>
          </a:r>
          <a:endParaRPr lang="fr-BE" sz="1200" kern="100">
            <a:effectLst/>
            <a:latin typeface="Calibri" panose="020F050202020403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19050</xdr:rowOff>
    </xdr:from>
    <xdr:to>
      <xdr:col>1</xdr:col>
      <xdr:colOff>668020</xdr:colOff>
      <xdr:row>2</xdr:row>
      <xdr:rowOff>378460</xdr:rowOff>
    </xdr:to>
    <xdr:pic>
      <xdr:nvPicPr>
        <xdr:cNvPr id="2" name="Image 1" descr="Une image contenant texte, Graphique, Police, logo&#10;&#10;Description générée automatiquement">
          <a:extLst>
            <a:ext uri="{FF2B5EF4-FFF2-40B4-BE49-F238E27FC236}">
              <a16:creationId xmlns:a16="http://schemas.microsoft.com/office/drawing/2014/main" id="{756BDE91-18C7-4218-B275-824043966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439545" cy="715645"/>
        </a:xfrm>
        <a:prstGeom prst="rect">
          <a:avLst/>
        </a:prstGeom>
      </xdr:spPr>
    </xdr:pic>
    <xdr:clientData/>
  </xdr:twoCellAnchor>
  <xdr:twoCellAnchor>
    <xdr:from>
      <xdr:col>1</xdr:col>
      <xdr:colOff>782955</xdr:colOff>
      <xdr:row>1</xdr:row>
      <xdr:rowOff>7620</xdr:rowOff>
    </xdr:from>
    <xdr:to>
      <xdr:col>11</xdr:col>
      <xdr:colOff>17145</xdr:colOff>
      <xdr:row>2</xdr:row>
      <xdr:rowOff>97155</xdr:rowOff>
    </xdr:to>
    <xdr:sp macro="" textlink="">
      <xdr:nvSpPr>
        <xdr:cNvPr id="3" name="Rectangle : coins arrondis 2">
          <a:extLst>
            <a:ext uri="{FF2B5EF4-FFF2-40B4-BE49-F238E27FC236}">
              <a16:creationId xmlns:a16="http://schemas.microsoft.com/office/drawing/2014/main" id="{3C5F1453-346E-4CDC-BCD8-043BA1FDB857}"/>
            </a:ext>
          </a:extLst>
        </xdr:cNvPr>
        <xdr:cNvSpPr/>
      </xdr:nvSpPr>
      <xdr:spPr>
        <a:xfrm>
          <a:off x="1573530" y="188595"/>
          <a:ext cx="6549390" cy="270510"/>
        </a:xfrm>
        <a:prstGeom prst="roundRect">
          <a:avLst>
            <a:gd name="adj" fmla="val 50000"/>
          </a:avLst>
        </a:prstGeom>
        <a:solidFill>
          <a:srgbClr val="2AA945"/>
        </a:solidFill>
        <a:ln w="12700" cap="flat" cmpd="sng" algn="ctr">
          <a:solidFill>
            <a:srgbClr val="2AA945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fr-BE"/>
        </a:p>
      </xdr:txBody>
    </xdr:sp>
    <xdr:clientData/>
  </xdr:twoCellAnchor>
  <xdr:twoCellAnchor>
    <xdr:from>
      <xdr:col>2</xdr:col>
      <xdr:colOff>91440</xdr:colOff>
      <xdr:row>1</xdr:row>
      <xdr:rowOff>9525</xdr:rowOff>
    </xdr:from>
    <xdr:to>
      <xdr:col>7</xdr:col>
      <xdr:colOff>131445</xdr:colOff>
      <xdr:row>3</xdr:row>
      <xdr:rowOff>74295</xdr:rowOff>
    </xdr:to>
    <xdr:sp macro="" textlink="">
      <xdr:nvSpPr>
        <xdr:cNvPr id="4" name="Zone de texte 1323417014">
          <a:extLst>
            <a:ext uri="{FF2B5EF4-FFF2-40B4-BE49-F238E27FC236}">
              <a16:creationId xmlns:a16="http://schemas.microsoft.com/office/drawing/2014/main" id="{0A3EFFAF-E8FD-4B41-9544-1A3B922F7E7E}"/>
            </a:ext>
          </a:extLst>
        </xdr:cNvPr>
        <xdr:cNvSpPr txBox="1"/>
      </xdr:nvSpPr>
      <xdr:spPr>
        <a:xfrm>
          <a:off x="1672590" y="190500"/>
          <a:ext cx="4373880" cy="42672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800"/>
            </a:spcAft>
            <a:buNone/>
          </a:pPr>
          <a:r>
            <a:rPr lang="fr-FR" sz="900" kern="10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Audit 360° - Mise en</a:t>
          </a:r>
          <a:r>
            <a:rPr lang="fr-FR" sz="900" kern="100" baseline="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 forme des tableaux et graphes du rapport type</a:t>
          </a:r>
          <a:r>
            <a:rPr lang="fr-FR" sz="900" kern="10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			</a:t>
          </a:r>
          <a:endParaRPr lang="fr-BE" sz="1200" kern="100">
            <a:effectLst/>
            <a:latin typeface="Calibri" panose="020F050202020403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13</xdr:col>
      <xdr:colOff>447675</xdr:colOff>
      <xdr:row>3</xdr:row>
      <xdr:rowOff>114300</xdr:rowOff>
    </xdr:from>
    <xdr:to>
      <xdr:col>13</xdr:col>
      <xdr:colOff>2349500</xdr:colOff>
      <xdr:row>12</xdr:row>
      <xdr:rowOff>127000</xdr:rowOff>
    </xdr:to>
    <xdr:pic>
      <xdr:nvPicPr>
        <xdr:cNvPr id="5" name="Image 4" descr="Une image contenant texte, capture d’écran, Police, nombre&#10;&#10;Le contenu généré par l’IA peut être incorrect.">
          <a:extLst>
            <a:ext uri="{FF2B5EF4-FFF2-40B4-BE49-F238E27FC236}">
              <a16:creationId xmlns:a16="http://schemas.microsoft.com/office/drawing/2014/main" id="{6EC50B9C-A35E-4DDB-34E7-0D671DEB0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1571625"/>
          <a:ext cx="1901825" cy="1727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300991</xdr:colOff>
      <xdr:row>24</xdr:row>
      <xdr:rowOff>97155</xdr:rowOff>
    </xdr:from>
    <xdr:to>
      <xdr:col>9</xdr:col>
      <xdr:colOff>2898322</xdr:colOff>
      <xdr:row>48</xdr:row>
      <xdr:rowOff>97155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FAB7D8E5-2FCD-4FD4-877A-622D61F163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348615</xdr:colOff>
      <xdr:row>52</xdr:row>
      <xdr:rowOff>148590</xdr:rowOff>
    </xdr:from>
    <xdr:to>
      <xdr:col>2</xdr:col>
      <xdr:colOff>698127</xdr:colOff>
      <xdr:row>69</xdr:row>
      <xdr:rowOff>97019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B7BDA10D-C6AC-44BD-8D21-1705B7803A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1457324</xdr:colOff>
      <xdr:row>74</xdr:row>
      <xdr:rowOff>104775</xdr:rowOff>
    </xdr:from>
    <xdr:to>
      <xdr:col>4</xdr:col>
      <xdr:colOff>401955</xdr:colOff>
      <xdr:row>87</xdr:row>
      <xdr:rowOff>115377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45765AAC-F662-477F-8764-4921AA2C79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2495006</xdr:colOff>
      <xdr:row>96</xdr:row>
      <xdr:rowOff>50891</xdr:rowOff>
    </xdr:from>
    <xdr:to>
      <xdr:col>6</xdr:col>
      <xdr:colOff>203563</xdr:colOff>
      <xdr:row>112</xdr:row>
      <xdr:rowOff>65985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01063916-25F6-43BB-8CE2-85443AC362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27214</xdr:colOff>
      <xdr:row>6</xdr:row>
      <xdr:rowOff>87356</xdr:rowOff>
    </xdr:from>
    <xdr:to>
      <xdr:col>4</xdr:col>
      <xdr:colOff>258536</xdr:colOff>
      <xdr:row>20</xdr:row>
      <xdr:rowOff>122463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A9352FAF-E51A-4100-B57C-D34AE7F8B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663257</xdr:colOff>
      <xdr:row>4</xdr:row>
      <xdr:rowOff>172244</xdr:rowOff>
    </xdr:to>
    <xdr:pic>
      <xdr:nvPicPr>
        <xdr:cNvPr id="8" name="Image 7" descr="Une image contenant texte, Graphique, Police, logo&#10;&#10;Description générée automatiquement">
          <a:extLst>
            <a:ext uri="{FF2B5EF4-FFF2-40B4-BE49-F238E27FC236}">
              <a16:creationId xmlns:a16="http://schemas.microsoft.com/office/drawing/2014/main" id="{1EB2406B-1F41-473B-B1B2-BF5594B81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8594"/>
          <a:ext cx="1449070" cy="708025"/>
        </a:xfrm>
        <a:prstGeom prst="rect">
          <a:avLst/>
        </a:prstGeom>
      </xdr:spPr>
    </xdr:pic>
    <xdr:clientData/>
  </xdr:twoCellAnchor>
  <xdr:twoCellAnchor>
    <xdr:from>
      <xdr:col>1</xdr:col>
      <xdr:colOff>976312</xdr:colOff>
      <xdr:row>1</xdr:row>
      <xdr:rowOff>161448</xdr:rowOff>
    </xdr:from>
    <xdr:to>
      <xdr:col>7</xdr:col>
      <xdr:colOff>167640</xdr:colOff>
      <xdr:row>3</xdr:row>
      <xdr:rowOff>86201</xdr:rowOff>
    </xdr:to>
    <xdr:sp macro="" textlink="">
      <xdr:nvSpPr>
        <xdr:cNvPr id="9" name="Rectangle : coins arrondis 8">
          <a:extLst>
            <a:ext uri="{FF2B5EF4-FFF2-40B4-BE49-F238E27FC236}">
              <a16:creationId xmlns:a16="http://schemas.microsoft.com/office/drawing/2014/main" id="{7C298A4C-E544-434A-8713-1C0CE4150FAC}"/>
            </a:ext>
          </a:extLst>
        </xdr:cNvPr>
        <xdr:cNvSpPr/>
      </xdr:nvSpPr>
      <xdr:spPr>
        <a:xfrm>
          <a:off x="1762125" y="340042"/>
          <a:ext cx="6549390" cy="281940"/>
        </a:xfrm>
        <a:prstGeom prst="roundRect">
          <a:avLst>
            <a:gd name="adj" fmla="val 50000"/>
          </a:avLst>
        </a:prstGeom>
        <a:solidFill>
          <a:srgbClr val="2AA945"/>
        </a:solidFill>
        <a:ln w="12700" cap="flat" cmpd="sng" algn="ctr">
          <a:solidFill>
            <a:srgbClr val="2AA945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fr-BE"/>
        </a:p>
      </xdr:txBody>
    </xdr:sp>
    <xdr:clientData/>
  </xdr:twoCellAnchor>
  <xdr:twoCellAnchor>
    <xdr:from>
      <xdr:col>1</xdr:col>
      <xdr:colOff>1140142</xdr:colOff>
      <xdr:row>1</xdr:row>
      <xdr:rowOff>130968</xdr:rowOff>
    </xdr:from>
    <xdr:to>
      <xdr:col>4</xdr:col>
      <xdr:colOff>793432</xdr:colOff>
      <xdr:row>4</xdr:row>
      <xdr:rowOff>92392</xdr:rowOff>
    </xdr:to>
    <xdr:sp macro="" textlink="">
      <xdr:nvSpPr>
        <xdr:cNvPr id="10" name="Zone de texte 1323417014">
          <a:extLst>
            <a:ext uri="{FF2B5EF4-FFF2-40B4-BE49-F238E27FC236}">
              <a16:creationId xmlns:a16="http://schemas.microsoft.com/office/drawing/2014/main" id="{68FC0D63-59D0-45E1-84A4-A3C41F7D9E76}"/>
            </a:ext>
          </a:extLst>
        </xdr:cNvPr>
        <xdr:cNvSpPr txBox="1"/>
      </xdr:nvSpPr>
      <xdr:spPr>
        <a:xfrm>
          <a:off x="1925955" y="309562"/>
          <a:ext cx="4368165" cy="497205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800"/>
            </a:spcAft>
            <a:buNone/>
          </a:pPr>
          <a:r>
            <a:rPr lang="fr-FR" sz="900" kern="10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Audit 360° - Mise en</a:t>
          </a:r>
          <a:r>
            <a:rPr lang="fr-FR" sz="900" kern="100" baseline="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 forme des tableaux et graphes du rapport type</a:t>
          </a:r>
          <a:r>
            <a:rPr lang="fr-FR" sz="900" kern="10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			</a:t>
          </a:r>
          <a:endParaRPr lang="fr-BE" sz="1200" kern="100">
            <a:effectLst/>
            <a:latin typeface="Calibri" panose="020F050202020403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1008221</xdr:colOff>
      <xdr:row>1</xdr:row>
      <xdr:rowOff>139541</xdr:rowOff>
    </xdr:from>
    <xdr:to>
      <xdr:col>7</xdr:col>
      <xdr:colOff>207169</xdr:colOff>
      <xdr:row>3</xdr:row>
      <xdr:rowOff>64294</xdr:rowOff>
    </xdr:to>
    <xdr:sp macro="" textlink="">
      <xdr:nvSpPr>
        <xdr:cNvPr id="11" name="Rectangle : coins arrondis 10">
          <a:extLst>
            <a:ext uri="{FF2B5EF4-FFF2-40B4-BE49-F238E27FC236}">
              <a16:creationId xmlns:a16="http://schemas.microsoft.com/office/drawing/2014/main" id="{1238B1BD-DF22-046D-79D9-52048DD051BF}"/>
            </a:ext>
          </a:extLst>
        </xdr:cNvPr>
        <xdr:cNvSpPr/>
      </xdr:nvSpPr>
      <xdr:spPr>
        <a:xfrm>
          <a:off x="1794034" y="318135"/>
          <a:ext cx="6557010" cy="281940"/>
        </a:xfrm>
        <a:prstGeom prst="roundRect">
          <a:avLst>
            <a:gd name="adj" fmla="val 50000"/>
          </a:avLst>
        </a:prstGeom>
        <a:solidFill>
          <a:srgbClr val="2AA945"/>
        </a:solidFill>
        <a:ln w="12700" cap="flat" cmpd="sng" algn="ctr">
          <a:solidFill>
            <a:srgbClr val="2AA945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fr-BE"/>
        </a:p>
      </xdr:txBody>
    </xdr:sp>
    <xdr:clientData/>
  </xdr:twoCellAnchor>
  <xdr:twoCellAnchor>
    <xdr:from>
      <xdr:col>1</xdr:col>
      <xdr:colOff>1175861</xdr:colOff>
      <xdr:row>1</xdr:row>
      <xdr:rowOff>110966</xdr:rowOff>
    </xdr:from>
    <xdr:to>
      <xdr:col>5</xdr:col>
      <xdr:colOff>17621</xdr:colOff>
      <xdr:row>4</xdr:row>
      <xdr:rowOff>72390</xdr:rowOff>
    </xdr:to>
    <xdr:sp macro="" textlink="">
      <xdr:nvSpPr>
        <xdr:cNvPr id="12" name="Zone de texte 1323417014">
          <a:extLst>
            <a:ext uri="{FF2B5EF4-FFF2-40B4-BE49-F238E27FC236}">
              <a16:creationId xmlns:a16="http://schemas.microsoft.com/office/drawing/2014/main" id="{EC675917-B2E4-ACA0-02E2-E028D759C02F}"/>
            </a:ext>
          </a:extLst>
        </xdr:cNvPr>
        <xdr:cNvSpPr txBox="1"/>
      </xdr:nvSpPr>
      <xdr:spPr>
        <a:xfrm>
          <a:off x="1961674" y="289560"/>
          <a:ext cx="4366260" cy="497205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800"/>
            </a:spcAft>
            <a:buNone/>
          </a:pPr>
          <a:r>
            <a:rPr lang="fr-FR" sz="900" kern="10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Audit 360° - Mise en</a:t>
          </a:r>
          <a:r>
            <a:rPr lang="fr-FR" sz="900" kern="100" baseline="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 forme des tableaux et graphes du rapport type</a:t>
          </a:r>
          <a:r>
            <a:rPr lang="fr-FR" sz="900" kern="10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			</a:t>
          </a:r>
          <a:endParaRPr lang="fr-BE" sz="1200" kern="100">
            <a:effectLst/>
            <a:latin typeface="Calibri" panose="020F050202020403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0</xdr:col>
      <xdr:colOff>1463834</xdr:colOff>
      <xdr:row>3</xdr:row>
      <xdr:rowOff>170339</xdr:rowOff>
    </xdr:to>
    <xdr:pic>
      <xdr:nvPicPr>
        <xdr:cNvPr id="2" name="Image 1" descr="Une image contenant texte, Graphique, Police, logo&#10;&#10;Description générée automatiquement">
          <a:extLst>
            <a:ext uri="{FF2B5EF4-FFF2-40B4-BE49-F238E27FC236}">
              <a16:creationId xmlns:a16="http://schemas.microsoft.com/office/drawing/2014/main" id="{C8BC3828-EA2D-4F4B-9226-E4FA7D2A3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9" y="0"/>
          <a:ext cx="1428115" cy="706120"/>
        </a:xfrm>
        <a:prstGeom prst="rect">
          <a:avLst/>
        </a:prstGeom>
      </xdr:spPr>
    </xdr:pic>
    <xdr:clientData/>
  </xdr:twoCellAnchor>
  <xdr:twoCellAnchor>
    <xdr:from>
      <xdr:col>0</xdr:col>
      <xdr:colOff>1631157</xdr:colOff>
      <xdr:row>1</xdr:row>
      <xdr:rowOff>104298</xdr:rowOff>
    </xdr:from>
    <xdr:to>
      <xdr:col>5</xdr:col>
      <xdr:colOff>1852137</xdr:colOff>
      <xdr:row>3</xdr:row>
      <xdr:rowOff>36671</xdr:rowOff>
    </xdr:to>
    <xdr:sp macro="" textlink="">
      <xdr:nvSpPr>
        <xdr:cNvPr id="3" name="Rectangle : coins arrondis 2">
          <a:extLst>
            <a:ext uri="{FF2B5EF4-FFF2-40B4-BE49-F238E27FC236}">
              <a16:creationId xmlns:a16="http://schemas.microsoft.com/office/drawing/2014/main" id="{B8DDC9C8-F8D6-4463-ABEA-3131D007B024}"/>
            </a:ext>
          </a:extLst>
        </xdr:cNvPr>
        <xdr:cNvSpPr/>
      </xdr:nvSpPr>
      <xdr:spPr>
        <a:xfrm>
          <a:off x="1631157" y="282892"/>
          <a:ext cx="6555105" cy="289560"/>
        </a:xfrm>
        <a:prstGeom prst="roundRect">
          <a:avLst>
            <a:gd name="adj" fmla="val 50000"/>
          </a:avLst>
        </a:prstGeom>
        <a:solidFill>
          <a:srgbClr val="2AA945"/>
        </a:solidFill>
        <a:ln w="12700" cap="flat" cmpd="sng" algn="ctr">
          <a:solidFill>
            <a:srgbClr val="2AA945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fr-BE"/>
        </a:p>
      </xdr:txBody>
    </xdr:sp>
    <xdr:clientData/>
  </xdr:twoCellAnchor>
  <xdr:twoCellAnchor>
    <xdr:from>
      <xdr:col>0</xdr:col>
      <xdr:colOff>1794987</xdr:colOff>
      <xdr:row>1</xdr:row>
      <xdr:rowOff>83343</xdr:rowOff>
    </xdr:from>
    <xdr:to>
      <xdr:col>4</xdr:col>
      <xdr:colOff>612934</xdr:colOff>
      <xdr:row>4</xdr:row>
      <xdr:rowOff>40957</xdr:rowOff>
    </xdr:to>
    <xdr:sp macro="" textlink="">
      <xdr:nvSpPr>
        <xdr:cNvPr id="4" name="Zone de texte 1323417014">
          <a:extLst>
            <a:ext uri="{FF2B5EF4-FFF2-40B4-BE49-F238E27FC236}">
              <a16:creationId xmlns:a16="http://schemas.microsoft.com/office/drawing/2014/main" id="{D62B919E-FF56-41A3-8E86-EE1EB473168A}"/>
            </a:ext>
          </a:extLst>
        </xdr:cNvPr>
        <xdr:cNvSpPr txBox="1"/>
      </xdr:nvSpPr>
      <xdr:spPr>
        <a:xfrm>
          <a:off x="1794987" y="261937"/>
          <a:ext cx="4366260" cy="493395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800"/>
            </a:spcAft>
            <a:buNone/>
          </a:pPr>
          <a:r>
            <a:rPr lang="fr-FR" sz="900" kern="10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Audit 360° - Mise en</a:t>
          </a:r>
          <a:r>
            <a:rPr lang="fr-FR" sz="900" kern="100" baseline="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 forme des tableaux et graphes du rapport type</a:t>
          </a:r>
          <a:r>
            <a:rPr lang="fr-FR" sz="900" kern="10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			</a:t>
          </a:r>
          <a:endParaRPr lang="fr-BE" sz="1200" kern="100">
            <a:effectLst/>
            <a:latin typeface="Calibri" panose="020F050202020403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54</xdr:row>
      <xdr:rowOff>87630</xdr:rowOff>
    </xdr:from>
    <xdr:to>
      <xdr:col>4</xdr:col>
      <xdr:colOff>638175</xdr:colOff>
      <xdr:row>70</xdr:row>
      <xdr:rowOff>29069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40AE001-6B05-4CB4-9C71-2972DE391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77</xdr:row>
      <xdr:rowOff>0</xdr:rowOff>
    </xdr:from>
    <xdr:to>
      <xdr:col>5</xdr:col>
      <xdr:colOff>780122</xdr:colOff>
      <xdr:row>91</xdr:row>
      <xdr:rowOff>102640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D080FBAB-8007-4C83-8E9B-F88BBB8C1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94</xdr:row>
      <xdr:rowOff>0</xdr:rowOff>
    </xdr:from>
    <xdr:to>
      <xdr:col>7</xdr:col>
      <xdr:colOff>40726</xdr:colOff>
      <xdr:row>109</xdr:row>
      <xdr:rowOff>137832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2263ACD8-098C-421F-AA4D-1B8F244340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166688</xdr:rowOff>
    </xdr:from>
    <xdr:to>
      <xdr:col>1</xdr:col>
      <xdr:colOff>476567</xdr:colOff>
      <xdr:row>4</xdr:row>
      <xdr:rowOff>171768</xdr:rowOff>
    </xdr:to>
    <xdr:pic>
      <xdr:nvPicPr>
        <xdr:cNvPr id="5" name="Image 4" descr="Une image contenant texte, Graphique, Police, logo&#10;&#10;Description générée automatiquement">
          <a:extLst>
            <a:ext uri="{FF2B5EF4-FFF2-40B4-BE49-F238E27FC236}">
              <a16:creationId xmlns:a16="http://schemas.microsoft.com/office/drawing/2014/main" id="{6643C743-9582-49A5-A8F5-C334B02E6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6688"/>
          <a:ext cx="1449070" cy="72326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</xdr:row>
      <xdr:rowOff>24765</xdr:rowOff>
    </xdr:from>
    <xdr:to>
      <xdr:col>11</xdr:col>
      <xdr:colOff>8572</xdr:colOff>
      <xdr:row>3</xdr:row>
      <xdr:rowOff>128112</xdr:rowOff>
    </xdr:to>
    <xdr:sp macro="" textlink="">
      <xdr:nvSpPr>
        <xdr:cNvPr id="6" name="Rectangle : coins arrondis 5">
          <a:extLst>
            <a:ext uri="{FF2B5EF4-FFF2-40B4-BE49-F238E27FC236}">
              <a16:creationId xmlns:a16="http://schemas.microsoft.com/office/drawing/2014/main" id="{96B9510B-A0E6-4635-926E-084EC350D4ED}"/>
            </a:ext>
          </a:extLst>
        </xdr:cNvPr>
        <xdr:cNvSpPr/>
      </xdr:nvSpPr>
      <xdr:spPr>
        <a:xfrm>
          <a:off x="1774031" y="381953"/>
          <a:ext cx="6557010" cy="281940"/>
        </a:xfrm>
        <a:prstGeom prst="roundRect">
          <a:avLst>
            <a:gd name="adj" fmla="val 50000"/>
          </a:avLst>
        </a:prstGeom>
        <a:solidFill>
          <a:srgbClr val="2AA945"/>
        </a:solidFill>
        <a:ln w="12700" cap="flat" cmpd="sng" algn="ctr">
          <a:solidFill>
            <a:srgbClr val="2AA945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fr-BE"/>
        </a:p>
      </xdr:txBody>
    </xdr:sp>
    <xdr:clientData/>
  </xdr:twoCellAnchor>
  <xdr:twoCellAnchor>
    <xdr:from>
      <xdr:col>2</xdr:col>
      <xdr:colOff>161925</xdr:colOff>
      <xdr:row>2</xdr:row>
      <xdr:rowOff>0</xdr:rowOff>
    </xdr:from>
    <xdr:to>
      <xdr:col>8</xdr:col>
      <xdr:colOff>223837</xdr:colOff>
      <xdr:row>4</xdr:row>
      <xdr:rowOff>140018</xdr:rowOff>
    </xdr:to>
    <xdr:sp macro="" textlink="">
      <xdr:nvSpPr>
        <xdr:cNvPr id="7" name="Zone de texte 1323417014">
          <a:extLst>
            <a:ext uri="{FF2B5EF4-FFF2-40B4-BE49-F238E27FC236}">
              <a16:creationId xmlns:a16="http://schemas.microsoft.com/office/drawing/2014/main" id="{9D45AE5C-A5FD-4769-B95E-FB72EEAB941A}"/>
            </a:ext>
          </a:extLst>
        </xdr:cNvPr>
        <xdr:cNvSpPr txBox="1"/>
      </xdr:nvSpPr>
      <xdr:spPr>
        <a:xfrm>
          <a:off x="1935956" y="357188"/>
          <a:ext cx="4371975" cy="497205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800"/>
            </a:spcAft>
            <a:buNone/>
          </a:pPr>
          <a:r>
            <a:rPr lang="fr-FR" sz="900" kern="10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Audit 360° - Mise en</a:t>
          </a:r>
          <a:r>
            <a:rPr lang="fr-FR" sz="900" kern="100" baseline="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 forme des tableaux et graphes du rapport type</a:t>
          </a:r>
          <a:r>
            <a:rPr lang="fr-FR" sz="900" kern="10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			</a:t>
          </a:r>
          <a:endParaRPr lang="fr-BE" sz="1200" kern="100">
            <a:effectLst/>
            <a:latin typeface="Calibri" panose="020F050202020403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83344</xdr:colOff>
      <xdr:row>0</xdr:row>
      <xdr:rowOff>154781</xdr:rowOff>
    </xdr:from>
    <xdr:to>
      <xdr:col>1</xdr:col>
      <xdr:colOff>742791</xdr:colOff>
      <xdr:row>4</xdr:row>
      <xdr:rowOff>152241</xdr:rowOff>
    </xdr:to>
    <xdr:pic>
      <xdr:nvPicPr>
        <xdr:cNvPr id="2" name="Image 1" descr="Une image contenant texte, Graphique, Police, logo&#10;&#10;Description générée automatiquement">
          <a:extLst>
            <a:ext uri="{FF2B5EF4-FFF2-40B4-BE49-F238E27FC236}">
              <a16:creationId xmlns:a16="http://schemas.microsoft.com/office/drawing/2014/main" id="{0BD38251-B1C7-4542-A9D6-D8D260D3E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44" y="154781"/>
          <a:ext cx="1449070" cy="71183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</xdr:row>
      <xdr:rowOff>24765</xdr:rowOff>
    </xdr:from>
    <xdr:to>
      <xdr:col>6</xdr:col>
      <xdr:colOff>520541</xdr:colOff>
      <xdr:row>3</xdr:row>
      <xdr:rowOff>128112</xdr:rowOff>
    </xdr:to>
    <xdr:sp macro="" textlink="">
      <xdr:nvSpPr>
        <xdr:cNvPr id="3" name="Rectangle : coins arrondis 2">
          <a:extLst>
            <a:ext uri="{FF2B5EF4-FFF2-40B4-BE49-F238E27FC236}">
              <a16:creationId xmlns:a16="http://schemas.microsoft.com/office/drawing/2014/main" id="{46CA2A90-B83F-4042-91A4-622FD8863CF9}"/>
            </a:ext>
          </a:extLst>
        </xdr:cNvPr>
        <xdr:cNvSpPr/>
      </xdr:nvSpPr>
      <xdr:spPr>
        <a:xfrm>
          <a:off x="1571625" y="381953"/>
          <a:ext cx="6557010" cy="281940"/>
        </a:xfrm>
        <a:prstGeom prst="roundRect">
          <a:avLst>
            <a:gd name="adj" fmla="val 50000"/>
          </a:avLst>
        </a:prstGeom>
        <a:solidFill>
          <a:srgbClr val="2AA945"/>
        </a:solidFill>
        <a:ln w="12700" cap="flat" cmpd="sng" algn="ctr">
          <a:solidFill>
            <a:srgbClr val="2AA945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fr-BE"/>
        </a:p>
      </xdr:txBody>
    </xdr:sp>
    <xdr:clientData/>
  </xdr:twoCellAnchor>
  <xdr:twoCellAnchor>
    <xdr:from>
      <xdr:col>2</xdr:col>
      <xdr:colOff>161925</xdr:colOff>
      <xdr:row>2</xdr:row>
      <xdr:rowOff>0</xdr:rowOff>
    </xdr:from>
    <xdr:to>
      <xdr:col>4</xdr:col>
      <xdr:colOff>176212</xdr:colOff>
      <xdr:row>4</xdr:row>
      <xdr:rowOff>140018</xdr:rowOff>
    </xdr:to>
    <xdr:sp macro="" textlink="">
      <xdr:nvSpPr>
        <xdr:cNvPr id="4" name="Zone de texte 1323417014">
          <a:extLst>
            <a:ext uri="{FF2B5EF4-FFF2-40B4-BE49-F238E27FC236}">
              <a16:creationId xmlns:a16="http://schemas.microsoft.com/office/drawing/2014/main" id="{62056C6E-07F0-44C3-9DD3-D737FCA5E960}"/>
            </a:ext>
          </a:extLst>
        </xdr:cNvPr>
        <xdr:cNvSpPr txBox="1"/>
      </xdr:nvSpPr>
      <xdr:spPr>
        <a:xfrm>
          <a:off x="1733550" y="357188"/>
          <a:ext cx="4371975" cy="497205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800"/>
            </a:spcAft>
            <a:buNone/>
          </a:pPr>
          <a:r>
            <a:rPr lang="fr-FR" sz="900" kern="10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Audit 360° - Mise en</a:t>
          </a:r>
          <a:r>
            <a:rPr lang="fr-FR" sz="900" kern="100" baseline="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 forme des tableaux et graphes du rapport type</a:t>
          </a:r>
          <a:r>
            <a:rPr lang="fr-FR" sz="900" kern="100">
              <a:effectLst/>
              <a:latin typeface="Calibri" panose="020F0502020204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			</a:t>
          </a:r>
          <a:endParaRPr lang="fr-BE" sz="1200" kern="100">
            <a:effectLst/>
            <a:latin typeface="Calibri" panose="020F050202020403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rbi B" refreshedDate="45929.501378472225" createdVersion="8" refreshedVersion="8" minRefreshableVersion="3" recordCount="21" xr:uid="{C1223F82-00A4-432D-ADE5-5DBEFA80E023}">
  <cacheSource type="worksheet">
    <worksheetSource ref="C29:I50" sheet="Calculs"/>
  </cacheSource>
  <cacheFields count="2">
    <cacheField name="Nom" numFmtId="0">
      <sharedItems count="21">
        <s v="Toiture plate principale"/>
        <s v="Toiture plate intermédiaire"/>
        <s v="Toiture plate accès toiture principale"/>
        <s v="Mur plein briques + enduit"/>
        <s v="Mur plein briques + revêtement marbre"/>
        <s v="Mur plein briques ép. ~20cm (cours intérieures)"/>
        <s v="Mur plein briques ép. ~20cm (accès toiture)"/>
        <s v="Mur plein briques ép. ~35cm"/>
        <s v="Mur plein briques + ardoises ép. ~20cm (accès toiture)"/>
        <s v="Mur plein briques + ardoises ép. ~35cm"/>
        <s v="Plancher sur caves"/>
        <s v="Plancher vers extérieur"/>
        <s v="Porte ALU DV HR+ CT"/>
        <s v="Fenêtre métallique SV"/>
        <s v="Fenêtre BOIS SV (cours intérieures)"/>
        <s v="Fenêtre BOIS SV (entrée)"/>
        <s v="Porte BOIS SV"/>
        <s v="Fenêtre PVC DV"/>
        <s v="Porte PVC DV"/>
        <s v="Porte PVC pleine"/>
        <s v="EFC PVC SYNTHETIQUE"/>
      </sharedItems>
    </cacheField>
    <cacheField name="W/K" numFmtId="164">
      <sharedItems containsSemiMixedTypes="0" containsString="0" containsNumber="1" minValue="2.8" maxValue="1075.53479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">
  <r>
    <x v="0"/>
    <n v="374.53999999999996"/>
  </r>
  <r>
    <x v="1"/>
    <n v="15.128"/>
  </r>
  <r>
    <x v="2"/>
    <n v="47.091999999999999"/>
  </r>
  <r>
    <x v="3"/>
    <n v="420.21909999999997"/>
  </r>
  <r>
    <x v="4"/>
    <n v="28.983599999999999"/>
  </r>
  <r>
    <x v="5"/>
    <n v="576.27429999999993"/>
  </r>
  <r>
    <x v="6"/>
    <n v="96.938599999999994"/>
  </r>
  <r>
    <x v="7"/>
    <n v="1075.5347999999999"/>
  </r>
  <r>
    <x v="8"/>
    <n v="39.082999999999998"/>
  </r>
  <r>
    <x v="9"/>
    <n v="558.13800000000003"/>
  </r>
  <r>
    <x v="10"/>
    <n v="186.10080000000005"/>
  </r>
  <r>
    <x v="11"/>
    <n v="20.2"/>
  </r>
  <r>
    <x v="12"/>
    <n v="9.4575999999999993"/>
  </r>
  <r>
    <x v="13"/>
    <n v="26.380800000000001"/>
  </r>
  <r>
    <x v="14"/>
    <n v="32.400000000000006"/>
  </r>
  <r>
    <x v="15"/>
    <n v="31.5"/>
  </r>
  <r>
    <x v="16"/>
    <n v="107.2"/>
  </r>
  <r>
    <x v="17"/>
    <n v="423.87280000000004"/>
  </r>
  <r>
    <x v="18"/>
    <n v="105.6396"/>
  </r>
  <r>
    <x v="19"/>
    <n v="6.3360000000000003"/>
  </r>
  <r>
    <x v="20"/>
    <n v="2.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2016C1D-9BAB-4410-92EE-4EEF5FC40EEC}" name="Tableau croisé dynamique2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K29:L51" firstHeaderRow="1" firstDataRow="1" firstDataCol="1"/>
  <pivotFields count="2">
    <pivotField axis="axisRow" showAll="0" sortType="descending">
      <items count="22">
        <item x="20"/>
        <item x="14"/>
        <item x="15"/>
        <item x="13"/>
        <item x="17"/>
        <item x="8"/>
        <item x="9"/>
        <item x="3"/>
        <item x="4"/>
        <item x="6"/>
        <item x="5"/>
        <item x="7"/>
        <item x="10"/>
        <item x="11"/>
        <item x="12"/>
        <item x="16"/>
        <item x="18"/>
        <item x="19"/>
        <item x="2"/>
        <item x="1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4" showAll="0"/>
  </pivotFields>
  <rowFields count="1">
    <field x="0"/>
  </rowFields>
  <rowItems count="22">
    <i>
      <x v="11"/>
    </i>
    <i>
      <x v="10"/>
    </i>
    <i>
      <x v="6"/>
    </i>
    <i>
      <x v="4"/>
    </i>
    <i>
      <x v="7"/>
    </i>
    <i>
      <x v="20"/>
    </i>
    <i>
      <x v="12"/>
    </i>
    <i>
      <x v="15"/>
    </i>
    <i>
      <x v="16"/>
    </i>
    <i>
      <x v="9"/>
    </i>
    <i>
      <x v="18"/>
    </i>
    <i>
      <x v="5"/>
    </i>
    <i>
      <x v="1"/>
    </i>
    <i>
      <x v="2"/>
    </i>
    <i>
      <x v="8"/>
    </i>
    <i>
      <x v="3"/>
    </i>
    <i>
      <x v="13"/>
    </i>
    <i>
      <x v="19"/>
    </i>
    <i>
      <x v="14"/>
    </i>
    <i>
      <x v="17"/>
    </i>
    <i>
      <x/>
    </i>
    <i t="grand">
      <x/>
    </i>
  </rowItems>
  <colItems count="1">
    <i/>
  </colItems>
  <dataFields count="1">
    <dataField name="Somme de W/K" fld="1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A8EAD-CC83-4990-A95F-B71E359AC504}">
  <sheetPr>
    <pageSetUpPr fitToPage="1"/>
  </sheetPr>
  <dimension ref="B3:C30"/>
  <sheetViews>
    <sheetView view="pageBreakPreview" zoomScale="60" zoomScaleNormal="100" zoomScalePageLayoutView="25" workbookViewId="0">
      <selection activeCell="L11" sqref="L11"/>
    </sheetView>
  </sheetViews>
  <sheetFormatPr baseColWidth="10" defaultColWidth="11.44140625" defaultRowHeight="14.4"/>
  <cols>
    <col min="2" max="2" width="18.33203125" customWidth="1"/>
    <col min="3" max="3" width="109.88671875" customWidth="1"/>
  </cols>
  <sheetData>
    <row r="3" spans="2:3" ht="30">
      <c r="B3" s="408"/>
      <c r="C3" s="408"/>
    </row>
    <row r="4" spans="2:3" ht="56.4" customHeight="1">
      <c r="B4" s="409" t="s">
        <v>0</v>
      </c>
      <c r="C4" s="409"/>
    </row>
    <row r="5" spans="2:3" ht="81.599999999999994" customHeight="1">
      <c r="B5" s="406" t="s">
        <v>1</v>
      </c>
      <c r="C5" s="406"/>
    </row>
    <row r="6" spans="2:3" ht="30" customHeight="1">
      <c r="B6" s="406"/>
      <c r="C6" s="406"/>
    </row>
    <row r="7" spans="2:3" ht="30" customHeight="1">
      <c r="B7" s="406"/>
      <c r="C7" s="406"/>
    </row>
    <row r="8" spans="2:3" ht="30" customHeight="1">
      <c r="B8" s="406"/>
      <c r="C8" s="406"/>
    </row>
    <row r="9" spans="2:3" ht="30" customHeight="1">
      <c r="B9" s="406"/>
      <c r="C9" s="406"/>
    </row>
    <row r="10" spans="2:3" ht="30" customHeight="1">
      <c r="B10" s="406"/>
      <c r="C10" s="406"/>
    </row>
    <row r="11" spans="2:3" ht="30" customHeight="1">
      <c r="B11" s="406"/>
      <c r="C11" s="406"/>
    </row>
    <row r="12" spans="2:3" ht="30" customHeight="1">
      <c r="B12" s="406"/>
      <c r="C12" s="406"/>
    </row>
    <row r="13" spans="2:3" ht="30" customHeight="1">
      <c r="B13" s="406"/>
      <c r="C13" s="406"/>
    </row>
    <row r="14" spans="2:3" ht="30" customHeight="1">
      <c r="B14" s="406"/>
      <c r="C14" s="406"/>
    </row>
    <row r="15" spans="2:3" ht="30" customHeight="1">
      <c r="B15" s="406"/>
      <c r="C15" s="406"/>
    </row>
    <row r="16" spans="2:3" ht="30" customHeight="1">
      <c r="B16" s="406"/>
      <c r="C16" s="406"/>
    </row>
    <row r="17" spans="2:3" ht="30" customHeight="1">
      <c r="B17" s="406"/>
      <c r="C17" s="406"/>
    </row>
    <row r="18" spans="2:3" ht="30" customHeight="1">
      <c r="B18" s="406"/>
      <c r="C18" s="406"/>
    </row>
    <row r="19" spans="2:3" ht="30" customHeight="1">
      <c r="B19" s="406"/>
      <c r="C19" s="406"/>
    </row>
    <row r="20" spans="2:3" ht="30" customHeight="1">
      <c r="B20" s="406"/>
      <c r="C20" s="406"/>
    </row>
    <row r="21" spans="2:3" ht="30" customHeight="1">
      <c r="B21" s="406"/>
      <c r="C21" s="406"/>
    </row>
    <row r="22" spans="2:3" ht="30" customHeight="1">
      <c r="B22" s="406"/>
      <c r="C22" s="406"/>
    </row>
    <row r="23" spans="2:3" ht="30" customHeight="1">
      <c r="B23" s="406"/>
      <c r="C23" s="406"/>
    </row>
    <row r="24" spans="2:3" ht="30" customHeight="1">
      <c r="B24" s="406"/>
      <c r="C24" s="406"/>
    </row>
    <row r="25" spans="2:3" ht="30" customHeight="1">
      <c r="B25" s="406"/>
      <c r="C25" s="406"/>
    </row>
    <row r="26" spans="2:3" ht="15" thickBot="1">
      <c r="B26" s="407"/>
      <c r="C26" s="407"/>
    </row>
    <row r="27" spans="2:3" ht="34.950000000000003" customHeight="1" thickBot="1">
      <c r="B27" s="394" t="s">
        <v>2</v>
      </c>
      <c r="C27" s="395" t="s">
        <v>3</v>
      </c>
    </row>
    <row r="28" spans="2:3" ht="16.2" thickBot="1">
      <c r="B28" s="396" t="s">
        <v>4</v>
      </c>
      <c r="C28" s="397" t="s">
        <v>3</v>
      </c>
    </row>
    <row r="29" spans="2:3" ht="25.2" customHeight="1" thickBot="1">
      <c r="B29" s="396" t="s">
        <v>5</v>
      </c>
      <c r="C29" s="397" t="s">
        <v>3</v>
      </c>
    </row>
    <row r="30" spans="2:3" ht="27.6" customHeight="1" thickBot="1">
      <c r="B30" s="396" t="s">
        <v>6</v>
      </c>
      <c r="C30" s="397" t="s">
        <v>3</v>
      </c>
    </row>
  </sheetData>
  <mergeCells count="3">
    <mergeCell ref="B5:C26"/>
    <mergeCell ref="B3:C3"/>
    <mergeCell ref="B4:C4"/>
  </mergeCells>
  <pageMargins left="0.7" right="0.7" top="0.75" bottom="0.75" header="0.3" footer="0.3"/>
  <pageSetup paperSize="9" scale="68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15CD7-5A9E-4E52-A39F-8944C58F3205}">
  <sheetPr>
    <pageSetUpPr fitToPage="1"/>
  </sheetPr>
  <dimension ref="A3:B21"/>
  <sheetViews>
    <sheetView view="pageBreakPreview" zoomScaleNormal="100" zoomScaleSheetLayoutView="100" zoomScalePageLayoutView="25" workbookViewId="0">
      <selection activeCell="B18" sqref="B18"/>
    </sheetView>
  </sheetViews>
  <sheetFormatPr baseColWidth="10" defaultColWidth="11.44140625" defaultRowHeight="14.4"/>
  <cols>
    <col min="2" max="2" width="91.6640625" customWidth="1"/>
  </cols>
  <sheetData>
    <row r="3" spans="1:2" ht="30">
      <c r="B3" s="392"/>
    </row>
    <row r="4" spans="1:2" ht="56.4" customHeight="1">
      <c r="B4" s="393" t="s">
        <v>7</v>
      </c>
    </row>
    <row r="6" spans="1:2" ht="18">
      <c r="B6" s="400" t="s">
        <v>8</v>
      </c>
    </row>
    <row r="7" spans="1:2" ht="18">
      <c r="B7" s="401" t="s">
        <v>9</v>
      </c>
    </row>
    <row r="8" spans="1:2" ht="18">
      <c r="B8" s="400"/>
    </row>
    <row r="9" spans="1:2" ht="18">
      <c r="B9" s="400" t="s">
        <v>10</v>
      </c>
    </row>
    <row r="10" spans="1:2" ht="18">
      <c r="A10" t="s">
        <v>11</v>
      </c>
      <c r="B10" s="402" t="s">
        <v>12</v>
      </c>
    </row>
    <row r="11" spans="1:2" ht="18">
      <c r="B11" s="402" t="s">
        <v>13</v>
      </c>
    </row>
    <row r="12" spans="1:2" ht="18">
      <c r="B12" s="402" t="s">
        <v>14</v>
      </c>
    </row>
    <row r="13" spans="1:2" ht="18">
      <c r="B13" s="402" t="s">
        <v>15</v>
      </c>
    </row>
    <row r="14" spans="1:2">
      <c r="B14" s="398"/>
    </row>
    <row r="15" spans="1:2" ht="18">
      <c r="B15" s="401" t="s">
        <v>16</v>
      </c>
    </row>
    <row r="16" spans="1:2">
      <c r="B16" s="398"/>
    </row>
    <row r="17" spans="2:2">
      <c r="B17" s="398"/>
    </row>
    <row r="18" spans="2:2">
      <c r="B18" s="398"/>
    </row>
    <row r="19" spans="2:2">
      <c r="B19" s="398"/>
    </row>
    <row r="20" spans="2:2">
      <c r="B20" s="398"/>
    </row>
    <row r="21" spans="2:2">
      <c r="B21" s="398"/>
    </row>
  </sheetData>
  <phoneticPr fontId="3" type="noConversion"/>
  <pageMargins left="0.7" right="0.7" top="0.75" bottom="0.75" header="0.3" footer="0.3"/>
  <pageSetup paperSize="9" scale="95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A1377-65DE-4332-A6AE-F677DE404E67}">
  <dimension ref="A2:AF419"/>
  <sheetViews>
    <sheetView zoomScale="85" zoomScaleNormal="85" workbookViewId="0">
      <selection activeCell="A17" sqref="A17:XFD17"/>
    </sheetView>
  </sheetViews>
  <sheetFormatPr baseColWidth="10" defaultColWidth="11.5546875" defaultRowHeight="13.8"/>
  <cols>
    <col min="1" max="1" width="30.88671875" style="1" customWidth="1"/>
    <col min="2" max="2" width="10.6640625" style="1" bestFit="1" customWidth="1"/>
    <col min="3" max="3" width="44.6640625" style="1" bestFit="1" customWidth="1"/>
    <col min="4" max="4" width="14.88671875" style="1" bestFit="1" customWidth="1"/>
    <col min="5" max="5" width="15.33203125" style="1" bestFit="1" customWidth="1"/>
    <col min="6" max="6" width="13.88671875" style="1" customWidth="1"/>
    <col min="7" max="7" width="14" style="1" customWidth="1"/>
    <col min="8" max="8" width="29.88671875" style="1" bestFit="1" customWidth="1"/>
    <col min="9" max="9" width="18.33203125" style="1" bestFit="1" customWidth="1"/>
    <col min="10" max="10" width="22.109375" style="1" bestFit="1" customWidth="1"/>
    <col min="11" max="11" width="37.88671875" style="1" customWidth="1"/>
    <col min="12" max="12" width="9.33203125" style="1" customWidth="1"/>
    <col min="13" max="13" width="46.88671875" style="1" bestFit="1" customWidth="1"/>
    <col min="14" max="14" width="50.109375" style="1" customWidth="1"/>
    <col min="15" max="16" width="11.6640625" style="1" customWidth="1"/>
    <col min="17" max="17" width="14.5546875" style="1" bestFit="1" customWidth="1"/>
    <col min="18" max="18" width="15.5546875" style="1" bestFit="1" customWidth="1"/>
    <col min="19" max="19" width="12.88671875" style="1" customWidth="1"/>
    <col min="20" max="20" width="11.88671875" style="1" bestFit="1" customWidth="1"/>
    <col min="21" max="21" width="15.109375" style="1" bestFit="1" customWidth="1"/>
    <col min="22" max="22" width="28.33203125" style="1" customWidth="1"/>
    <col min="23" max="23" width="24.44140625" style="1" bestFit="1" customWidth="1"/>
    <col min="24" max="24" width="15.88671875" style="1" bestFit="1" customWidth="1"/>
    <col min="25" max="25" width="13" style="1" bestFit="1" customWidth="1"/>
    <col min="26" max="26" width="14.88671875" style="1" bestFit="1" customWidth="1"/>
    <col min="27" max="27" width="13" style="1" bestFit="1" customWidth="1"/>
    <col min="28" max="28" width="18.5546875" style="1" bestFit="1" customWidth="1"/>
    <col min="29" max="16384" width="11.5546875" style="1"/>
  </cols>
  <sheetData>
    <row r="2" spans="1:10">
      <c r="B2" s="399"/>
    </row>
    <row r="6" spans="1:10" ht="14.4" thickBot="1"/>
    <row r="7" spans="1:10" s="412" customFormat="1" ht="18.600000000000001" thickBot="1">
      <c r="A7" s="411" t="s">
        <v>17</v>
      </c>
    </row>
    <row r="8" spans="1:10" ht="14.4" thickBot="1">
      <c r="H8" s="226" t="s">
        <v>18</v>
      </c>
      <c r="I8" s="226"/>
      <c r="J8" s="226"/>
    </row>
    <row r="9" spans="1:10" ht="15" thickBot="1">
      <c r="A9" s="130" t="s">
        <v>19</v>
      </c>
      <c r="B9" s="131">
        <v>1</v>
      </c>
      <c r="D9" s="130" t="s">
        <v>20</v>
      </c>
      <c r="E9" s="241">
        <v>0.24</v>
      </c>
      <c r="H9"/>
      <c r="I9" s="237" t="s">
        <v>21</v>
      </c>
      <c r="J9" s="238" t="s">
        <v>22</v>
      </c>
    </row>
    <row r="10" spans="1:10" ht="14.4">
      <c r="A10" s="125" t="s">
        <v>23</v>
      </c>
      <c r="B10" s="132">
        <v>1</v>
      </c>
      <c r="D10" s="125" t="s">
        <v>24</v>
      </c>
      <c r="E10" s="242">
        <v>0.24</v>
      </c>
      <c r="H10" s="135" t="s">
        <v>25</v>
      </c>
      <c r="I10" s="239">
        <v>0.11</v>
      </c>
      <c r="J10" s="131">
        <v>0.251</v>
      </c>
    </row>
    <row r="11" spans="1:10" ht="15" thickBot="1">
      <c r="A11" s="125" t="s">
        <v>26</v>
      </c>
      <c r="B11" s="132">
        <f>2/3</f>
        <v>0.66666666666666663</v>
      </c>
      <c r="D11" s="125" t="s">
        <v>27</v>
      </c>
      <c r="E11" s="242">
        <v>0.24</v>
      </c>
      <c r="H11" s="136" t="s">
        <v>28</v>
      </c>
      <c r="I11" s="240">
        <v>0.35</v>
      </c>
      <c r="J11" s="134">
        <v>0.45600000000000002</v>
      </c>
    </row>
    <row r="12" spans="1:10" ht="14.4" thickBot="1">
      <c r="A12" s="125" t="s">
        <v>29</v>
      </c>
      <c r="B12" s="132">
        <v>0.8</v>
      </c>
      <c r="D12" s="133" t="s">
        <v>30</v>
      </c>
      <c r="E12" s="243">
        <v>1.5</v>
      </c>
    </row>
    <row r="13" spans="1:10">
      <c r="A13" s="125" t="s">
        <v>31</v>
      </c>
      <c r="B13" s="132">
        <v>0.5</v>
      </c>
    </row>
    <row r="14" spans="1:10" ht="14.4" thickBot="1">
      <c r="A14" s="133" t="s">
        <v>32</v>
      </c>
      <c r="B14" s="134">
        <v>1</v>
      </c>
    </row>
    <row r="15" spans="1:10" ht="14.4">
      <c r="C15"/>
      <c r="D15"/>
    </row>
    <row r="16" spans="1:10" ht="14.4" thickBot="1"/>
    <row r="17" spans="1:24" s="412" customFormat="1" ht="18.600000000000001" thickBot="1">
      <c r="A17" s="411" t="s">
        <v>33</v>
      </c>
    </row>
    <row r="19" spans="1:24">
      <c r="C19" s="138" t="s">
        <v>34</v>
      </c>
      <c r="D19" s="138">
        <v>18</v>
      </c>
    </row>
    <row r="22" spans="1:24" ht="27.6">
      <c r="C22" s="210" t="s">
        <v>35</v>
      </c>
      <c r="D22" s="210" t="s">
        <v>36</v>
      </c>
      <c r="E22" s="211" t="s">
        <v>37</v>
      </c>
      <c r="F22" s="211" t="s">
        <v>38</v>
      </c>
    </row>
    <row r="23" spans="1:24">
      <c r="C23" s="233" t="s">
        <v>39</v>
      </c>
      <c r="D23" s="233" t="s">
        <v>40</v>
      </c>
      <c r="E23" s="234">
        <v>0.93</v>
      </c>
      <c r="F23" s="235">
        <v>2011</v>
      </c>
    </row>
    <row r="24" spans="1:24">
      <c r="C24" s="231" t="s">
        <v>39</v>
      </c>
      <c r="D24" s="231" t="s">
        <v>40</v>
      </c>
      <c r="E24" s="236">
        <v>0.93</v>
      </c>
      <c r="F24" s="232">
        <v>2011</v>
      </c>
    </row>
    <row r="26" spans="1:24" ht="15.6">
      <c r="B26" s="199" t="s">
        <v>41</v>
      </c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</row>
    <row r="27" spans="1:24">
      <c r="Q27" s="32"/>
      <c r="V27" s="1" t="str">
        <f t="shared" ref="V27:V47" si="0">+C30</f>
        <v>Toiture plate principale</v>
      </c>
      <c r="W27" s="41">
        <f t="shared" ref="W27:W47" si="1">+F30</f>
        <v>374.53999999999996</v>
      </c>
      <c r="X27" s="41">
        <f>+$D$125/SUM($W$27:$W$47)*W27*PrixGaz</f>
        <v>1925.2539504500548</v>
      </c>
    </row>
    <row r="28" spans="1:24" ht="15" customHeight="1">
      <c r="A28" s="8"/>
      <c r="B28" s="443" t="s">
        <v>42</v>
      </c>
      <c r="C28" s="444"/>
      <c r="D28" s="264" t="s">
        <v>43</v>
      </c>
      <c r="E28" s="264" t="s">
        <v>44</v>
      </c>
      <c r="F28" s="193" t="s">
        <v>45</v>
      </c>
      <c r="G28" s="23" t="s">
        <v>46</v>
      </c>
      <c r="H28" s="440" t="s">
        <v>47</v>
      </c>
      <c r="I28" s="441"/>
      <c r="V28" s="1" t="str">
        <f t="shared" si="0"/>
        <v>Toiture plate intermédiaire</v>
      </c>
      <c r="W28" s="41">
        <f t="shared" si="1"/>
        <v>15.128</v>
      </c>
      <c r="X28" s="41">
        <f t="shared" ref="X28:X47" si="2">+$D$125/SUM($W$27:$W$47)*W28*PrixGaz</f>
        <v>77.762700278764441</v>
      </c>
    </row>
    <row r="29" spans="1:24" ht="14.4">
      <c r="A29" s="8"/>
      <c r="B29" s="266" t="s">
        <v>48</v>
      </c>
      <c r="C29" s="267" t="s">
        <v>49</v>
      </c>
      <c r="D29" s="265" t="s">
        <v>50</v>
      </c>
      <c r="E29" s="265" t="s">
        <v>51</v>
      </c>
      <c r="F29" s="196" t="s">
        <v>52</v>
      </c>
      <c r="G29" s="26" t="s">
        <v>51</v>
      </c>
      <c r="H29" s="26" t="s">
        <v>53</v>
      </c>
      <c r="I29" s="27" t="s">
        <v>54</v>
      </c>
      <c r="K29" s="95" t="s">
        <v>55</v>
      </c>
      <c r="L29" t="s">
        <v>56</v>
      </c>
      <c r="V29" s="1" t="str">
        <f t="shared" si="0"/>
        <v>Toiture plate accès toiture principale</v>
      </c>
      <c r="W29" s="41">
        <f t="shared" si="1"/>
        <v>47.091999999999999</v>
      </c>
      <c r="X29" s="41">
        <f t="shared" si="2"/>
        <v>242.0677605451861</v>
      </c>
    </row>
    <row r="30" spans="1:24" ht="14.4">
      <c r="A30" s="181" t="s">
        <v>20</v>
      </c>
      <c r="B30" s="227" t="s">
        <v>57</v>
      </c>
      <c r="C30" s="228" t="s">
        <v>58</v>
      </c>
      <c r="D30" s="229">
        <v>153.5</v>
      </c>
      <c r="E30" s="229">
        <v>2.44</v>
      </c>
      <c r="F30" s="184">
        <f>D30*E30*I30</f>
        <v>374.53999999999996</v>
      </c>
      <c r="G30" s="182">
        <f t="shared" ref="G30:G50" si="3">VLOOKUP(A30,$D$9:$E$12,2,FALSE)</f>
        <v>0.24</v>
      </c>
      <c r="H30" s="229" t="s">
        <v>19</v>
      </c>
      <c r="I30" s="21">
        <f>VLOOKUP(H30,$A$9:$B$14,2,FALSE)</f>
        <v>1</v>
      </c>
      <c r="K30" s="96" t="s">
        <v>59</v>
      </c>
      <c r="L30" s="97">
        <v>1075.5347999999999</v>
      </c>
      <c r="N30" s="7"/>
      <c r="O30" s="7"/>
      <c r="P30" s="7"/>
      <c r="V30" s="1" t="str">
        <f t="shared" si="0"/>
        <v>Mur plein briques + enduit</v>
      </c>
      <c r="W30" s="41">
        <f t="shared" si="1"/>
        <v>420.21909999999997</v>
      </c>
      <c r="X30" s="41">
        <f t="shared" si="2"/>
        <v>2160.0589585346474</v>
      </c>
    </row>
    <row r="31" spans="1:24" ht="14.4">
      <c r="A31" s="181" t="s">
        <v>20</v>
      </c>
      <c r="B31" s="230" t="s">
        <v>60</v>
      </c>
      <c r="C31" s="231" t="s">
        <v>61</v>
      </c>
      <c r="D31" s="232">
        <v>6.2</v>
      </c>
      <c r="E31" s="232">
        <v>2.44</v>
      </c>
      <c r="F31" s="186">
        <f t="shared" ref="F31:F50" si="4">D31*E31*I31</f>
        <v>15.128</v>
      </c>
      <c r="G31" s="182">
        <f t="shared" si="3"/>
        <v>0.24</v>
      </c>
      <c r="H31" s="232" t="s">
        <v>19</v>
      </c>
      <c r="I31" s="21">
        <f t="shared" ref="I31:I50" si="5">VLOOKUP(H31,$A$9:$B$14,2,FALSE)</f>
        <v>1</v>
      </c>
      <c r="K31" s="96" t="s">
        <v>62</v>
      </c>
      <c r="L31" s="97">
        <v>576.27429999999993</v>
      </c>
      <c r="N31" s="7"/>
      <c r="O31" s="7"/>
      <c r="P31" s="7"/>
      <c r="V31" s="1" t="str">
        <f t="shared" si="0"/>
        <v>Mur plein briques + revêtement marbre</v>
      </c>
      <c r="W31" s="41">
        <f t="shared" si="1"/>
        <v>28.983599999999999</v>
      </c>
      <c r="X31" s="41">
        <f t="shared" si="2"/>
        <v>148.98486249336312</v>
      </c>
    </row>
    <row r="32" spans="1:24" ht="14.4">
      <c r="A32" s="181" t="s">
        <v>20</v>
      </c>
      <c r="B32" s="230" t="s">
        <v>63</v>
      </c>
      <c r="C32" s="231" t="s">
        <v>64</v>
      </c>
      <c r="D32" s="232">
        <v>19.3</v>
      </c>
      <c r="E32" s="232">
        <v>2.44</v>
      </c>
      <c r="F32" s="186">
        <f t="shared" si="4"/>
        <v>47.091999999999999</v>
      </c>
      <c r="G32" s="182">
        <f t="shared" si="3"/>
        <v>0.24</v>
      </c>
      <c r="H32" s="232" t="s">
        <v>19</v>
      </c>
      <c r="I32" s="21">
        <f t="shared" si="5"/>
        <v>1</v>
      </c>
      <c r="K32" s="96" t="s">
        <v>65</v>
      </c>
      <c r="L32" s="97">
        <v>558.13800000000003</v>
      </c>
      <c r="V32" s="1" t="str">
        <f t="shared" si="0"/>
        <v>Mur plein briques ép. ~20cm (cours intérieures)</v>
      </c>
      <c r="W32" s="41">
        <f t="shared" si="1"/>
        <v>576.27429999999993</v>
      </c>
      <c r="X32" s="41">
        <f t="shared" si="2"/>
        <v>2962.2319982320719</v>
      </c>
    </row>
    <row r="33" spans="1:24" ht="14.4">
      <c r="A33" s="181" t="s">
        <v>24</v>
      </c>
      <c r="B33" s="230" t="s">
        <v>66</v>
      </c>
      <c r="C33" s="231" t="s">
        <v>67</v>
      </c>
      <c r="D33" s="232">
        <v>220.01</v>
      </c>
      <c r="E33" s="232">
        <v>1.91</v>
      </c>
      <c r="F33" s="186">
        <f t="shared" si="4"/>
        <v>420.21909999999997</v>
      </c>
      <c r="G33" s="182">
        <f t="shared" si="3"/>
        <v>0.24</v>
      </c>
      <c r="H33" s="232" t="s">
        <v>19</v>
      </c>
      <c r="I33" s="21">
        <f t="shared" si="5"/>
        <v>1</v>
      </c>
      <c r="K33" s="96" t="s">
        <v>68</v>
      </c>
      <c r="L33" s="97">
        <v>423.87280000000004</v>
      </c>
      <c r="V33" s="1" t="str">
        <f t="shared" si="0"/>
        <v>Mur plein briques ép. ~20cm (accès toiture)</v>
      </c>
      <c r="W33" s="41">
        <f t="shared" si="1"/>
        <v>96.938599999999994</v>
      </c>
      <c r="X33" s="41">
        <f t="shared" si="2"/>
        <v>498.29503551315668</v>
      </c>
    </row>
    <row r="34" spans="1:24" ht="14.4">
      <c r="A34" s="181" t="s">
        <v>24</v>
      </c>
      <c r="B34" s="230" t="s">
        <v>69</v>
      </c>
      <c r="C34" s="231" t="s">
        <v>70</v>
      </c>
      <c r="D34" s="232">
        <v>14.94</v>
      </c>
      <c r="E34" s="232">
        <v>1.94</v>
      </c>
      <c r="F34" s="186">
        <f t="shared" si="4"/>
        <v>28.983599999999999</v>
      </c>
      <c r="G34" s="182">
        <f t="shared" si="3"/>
        <v>0.24</v>
      </c>
      <c r="H34" s="232" t="s">
        <v>19</v>
      </c>
      <c r="I34" s="21">
        <f t="shared" si="5"/>
        <v>1</v>
      </c>
      <c r="K34" s="96" t="s">
        <v>67</v>
      </c>
      <c r="L34" s="97">
        <v>420.21909999999997</v>
      </c>
      <c r="V34" s="1" t="str">
        <f t="shared" si="0"/>
        <v>Mur plein briques ép. ~35cm</v>
      </c>
      <c r="W34" s="41">
        <f t="shared" si="1"/>
        <v>1075.5347999999999</v>
      </c>
      <c r="X34" s="41">
        <f t="shared" si="2"/>
        <v>5528.5887289648899</v>
      </c>
    </row>
    <row r="35" spans="1:24" ht="14.4">
      <c r="A35" s="181" t="s">
        <v>24</v>
      </c>
      <c r="B35" s="230" t="s">
        <v>71</v>
      </c>
      <c r="C35" s="231" t="s">
        <v>62</v>
      </c>
      <c r="D35" s="232">
        <v>181.79</v>
      </c>
      <c r="E35" s="232">
        <v>3.17</v>
      </c>
      <c r="F35" s="186">
        <f t="shared" si="4"/>
        <v>576.27429999999993</v>
      </c>
      <c r="G35" s="182">
        <f t="shared" si="3"/>
        <v>0.24</v>
      </c>
      <c r="H35" s="232" t="s">
        <v>19</v>
      </c>
      <c r="I35" s="21">
        <f t="shared" si="5"/>
        <v>1</v>
      </c>
      <c r="K35" s="96" t="s">
        <v>58</v>
      </c>
      <c r="L35" s="97">
        <v>374.53999999999996</v>
      </c>
      <c r="V35" s="1" t="str">
        <f t="shared" si="0"/>
        <v>Mur plein briques + ardoises ép. ~20cm (accès toiture)</v>
      </c>
      <c r="W35" s="41">
        <f t="shared" si="1"/>
        <v>39.082999999999998</v>
      </c>
      <c r="X35" s="41">
        <f t="shared" si="2"/>
        <v>200.89896979078205</v>
      </c>
    </row>
    <row r="36" spans="1:24" ht="14.4">
      <c r="A36" s="181" t="s">
        <v>24</v>
      </c>
      <c r="B36" s="230" t="s">
        <v>72</v>
      </c>
      <c r="C36" s="231" t="s">
        <v>73</v>
      </c>
      <c r="D36" s="232">
        <v>30.58</v>
      </c>
      <c r="E36" s="232">
        <v>3.17</v>
      </c>
      <c r="F36" s="186">
        <f t="shared" si="4"/>
        <v>96.938599999999994</v>
      </c>
      <c r="G36" s="182">
        <f t="shared" si="3"/>
        <v>0.24</v>
      </c>
      <c r="H36" s="232" t="s">
        <v>19</v>
      </c>
      <c r="I36" s="21">
        <f t="shared" si="5"/>
        <v>1</v>
      </c>
      <c r="K36" s="96" t="s">
        <v>74</v>
      </c>
      <c r="L36" s="97">
        <v>186.10080000000005</v>
      </c>
      <c r="V36" s="1" t="str">
        <f t="shared" si="0"/>
        <v>Mur plein briques + ardoises ép. ~35cm</v>
      </c>
      <c r="W36" s="41">
        <f t="shared" si="1"/>
        <v>558.13800000000003</v>
      </c>
      <c r="X36" s="41">
        <f t="shared" si="2"/>
        <v>2869.0056853641618</v>
      </c>
    </row>
    <row r="37" spans="1:24" ht="14.4">
      <c r="A37" s="181" t="s">
        <v>24</v>
      </c>
      <c r="B37" s="230" t="s">
        <v>75</v>
      </c>
      <c r="C37" s="231" t="s">
        <v>59</v>
      </c>
      <c r="D37" s="232">
        <v>446.28</v>
      </c>
      <c r="E37" s="232">
        <v>2.41</v>
      </c>
      <c r="F37" s="186">
        <f t="shared" si="4"/>
        <v>1075.5347999999999</v>
      </c>
      <c r="G37" s="182">
        <f t="shared" si="3"/>
        <v>0.24</v>
      </c>
      <c r="H37" s="232" t="s">
        <v>19</v>
      </c>
      <c r="I37" s="21">
        <f t="shared" si="5"/>
        <v>1</v>
      </c>
      <c r="K37" s="96" t="s">
        <v>76</v>
      </c>
      <c r="L37" s="97">
        <v>107.2</v>
      </c>
      <c r="V37" s="1" t="str">
        <f t="shared" si="0"/>
        <v>Plancher sur caves</v>
      </c>
      <c r="W37" s="41">
        <f t="shared" si="1"/>
        <v>186.10080000000005</v>
      </c>
      <c r="X37" s="41">
        <f t="shared" si="2"/>
        <v>956.61691777090766</v>
      </c>
    </row>
    <row r="38" spans="1:24" ht="14.4">
      <c r="A38" s="181" t="s">
        <v>24</v>
      </c>
      <c r="B38" s="230" t="s">
        <v>77</v>
      </c>
      <c r="C38" s="231" t="s">
        <v>78</v>
      </c>
      <c r="D38" s="232">
        <v>20.9</v>
      </c>
      <c r="E38" s="232">
        <v>1.87</v>
      </c>
      <c r="F38" s="186">
        <f t="shared" si="4"/>
        <v>39.082999999999998</v>
      </c>
      <c r="G38" s="182">
        <f t="shared" si="3"/>
        <v>0.24</v>
      </c>
      <c r="H38" s="232" t="s">
        <v>19</v>
      </c>
      <c r="I38" s="21">
        <f t="shared" si="5"/>
        <v>1</v>
      </c>
      <c r="K38" s="96" t="s">
        <v>79</v>
      </c>
      <c r="L38" s="97">
        <v>105.6396</v>
      </c>
      <c r="V38" s="1" t="str">
        <f t="shared" si="0"/>
        <v>Plancher vers extérieur</v>
      </c>
      <c r="W38" s="41">
        <f t="shared" si="1"/>
        <v>20.2</v>
      </c>
      <c r="X38" s="41">
        <f t="shared" si="2"/>
        <v>103.83438297402444</v>
      </c>
    </row>
    <row r="39" spans="1:24" ht="14.4">
      <c r="A39" s="181" t="s">
        <v>24</v>
      </c>
      <c r="B39" s="230" t="s">
        <v>80</v>
      </c>
      <c r="C39" s="231" t="s">
        <v>65</v>
      </c>
      <c r="D39" s="232">
        <v>407.4</v>
      </c>
      <c r="E39" s="232">
        <v>1.37</v>
      </c>
      <c r="F39" s="186">
        <f t="shared" si="4"/>
        <v>558.13800000000003</v>
      </c>
      <c r="G39" s="182">
        <f t="shared" si="3"/>
        <v>0.24</v>
      </c>
      <c r="H39" s="232" t="s">
        <v>19</v>
      </c>
      <c r="I39" s="21">
        <f t="shared" si="5"/>
        <v>1</v>
      </c>
      <c r="K39" s="96" t="s">
        <v>73</v>
      </c>
      <c r="L39" s="97">
        <v>96.938599999999994</v>
      </c>
      <c r="V39" s="1" t="str">
        <f t="shared" si="0"/>
        <v>Porte ALU DV HR+ CT</v>
      </c>
      <c r="W39" s="41">
        <f t="shared" si="1"/>
        <v>9.4575999999999993</v>
      </c>
      <c r="X39" s="41">
        <f t="shared" si="2"/>
        <v>48.615052495798686</v>
      </c>
    </row>
    <row r="40" spans="1:24" ht="14.4">
      <c r="A40" s="181" t="s">
        <v>27</v>
      </c>
      <c r="B40" s="230" t="s">
        <v>81</v>
      </c>
      <c r="C40" s="231" t="s">
        <v>74</v>
      </c>
      <c r="D40" s="232">
        <v>169.8</v>
      </c>
      <c r="E40" s="232">
        <v>1.37</v>
      </c>
      <c r="F40" s="186">
        <f t="shared" si="4"/>
        <v>186.10080000000005</v>
      </c>
      <c r="G40" s="182">
        <f t="shared" si="3"/>
        <v>0.24</v>
      </c>
      <c r="H40" s="232" t="s">
        <v>29</v>
      </c>
      <c r="I40" s="21">
        <f t="shared" si="5"/>
        <v>0.8</v>
      </c>
      <c r="K40" s="96" t="s">
        <v>64</v>
      </c>
      <c r="L40" s="97">
        <v>47.091999999999999</v>
      </c>
      <c r="V40" s="1" t="str">
        <f t="shared" si="0"/>
        <v>Fenêtre métallique SV</v>
      </c>
      <c r="W40" s="41">
        <f t="shared" si="1"/>
        <v>26.380800000000001</v>
      </c>
      <c r="X40" s="41">
        <f t="shared" si="2"/>
        <v>135.60564803768042</v>
      </c>
    </row>
    <row r="41" spans="1:24" ht="14.4">
      <c r="A41" s="181" t="s">
        <v>27</v>
      </c>
      <c r="B41" s="230" t="s">
        <v>82</v>
      </c>
      <c r="C41" s="231" t="s">
        <v>83</v>
      </c>
      <c r="D41" s="232">
        <v>10.1</v>
      </c>
      <c r="E41" s="232">
        <v>2</v>
      </c>
      <c r="F41" s="186">
        <f t="shared" si="4"/>
        <v>20.2</v>
      </c>
      <c r="G41" s="182">
        <f t="shared" si="3"/>
        <v>0.24</v>
      </c>
      <c r="H41" s="232" t="s">
        <v>19</v>
      </c>
      <c r="I41" s="21">
        <f t="shared" si="5"/>
        <v>1</v>
      </c>
      <c r="K41" s="96" t="s">
        <v>78</v>
      </c>
      <c r="L41" s="97">
        <v>39.082999999999998</v>
      </c>
      <c r="V41" s="1" t="str">
        <f t="shared" si="0"/>
        <v>Fenêtre BOIS SV (cours intérieures)</v>
      </c>
      <c r="W41" s="41">
        <f t="shared" si="1"/>
        <v>32.400000000000006</v>
      </c>
      <c r="X41" s="41">
        <f t="shared" si="2"/>
        <v>166.54623803754421</v>
      </c>
    </row>
    <row r="42" spans="1:24" ht="14.4">
      <c r="A42" s="181" t="s">
        <v>30</v>
      </c>
      <c r="B42" s="230" t="s">
        <v>84</v>
      </c>
      <c r="C42" s="231" t="s">
        <v>85</v>
      </c>
      <c r="D42" s="232">
        <v>3.68</v>
      </c>
      <c r="E42" s="232">
        <v>2.57</v>
      </c>
      <c r="F42" s="186">
        <f t="shared" si="4"/>
        <v>9.4575999999999993</v>
      </c>
      <c r="G42" s="182">
        <f t="shared" si="3"/>
        <v>1.5</v>
      </c>
      <c r="H42" s="232" t="s">
        <v>19</v>
      </c>
      <c r="I42" s="21">
        <f t="shared" si="5"/>
        <v>1</v>
      </c>
      <c r="K42" s="96" t="s">
        <v>86</v>
      </c>
      <c r="L42" s="97">
        <v>32.400000000000006</v>
      </c>
      <c r="V42" s="1" t="str">
        <f t="shared" si="0"/>
        <v>Fenêtre BOIS SV (entrée)</v>
      </c>
      <c r="W42" s="41">
        <f t="shared" si="1"/>
        <v>31.5</v>
      </c>
      <c r="X42" s="41">
        <f>+$D$125/SUM($W$27:$W$47)*W42*PrixGaz</f>
        <v>161.91995364761237</v>
      </c>
    </row>
    <row r="43" spans="1:24" ht="14.4">
      <c r="A43" s="181" t="s">
        <v>30</v>
      </c>
      <c r="B43" s="230" t="s">
        <v>87</v>
      </c>
      <c r="C43" s="231" t="s">
        <v>88</v>
      </c>
      <c r="D43" s="232">
        <v>4.58</v>
      </c>
      <c r="E43" s="232">
        <v>5.76</v>
      </c>
      <c r="F43" s="186">
        <f t="shared" si="4"/>
        <v>26.380800000000001</v>
      </c>
      <c r="G43" s="182">
        <f t="shared" si="3"/>
        <v>1.5</v>
      </c>
      <c r="H43" s="232" t="s">
        <v>19</v>
      </c>
      <c r="I43" s="21">
        <f t="shared" si="5"/>
        <v>1</v>
      </c>
      <c r="K43" s="96" t="s">
        <v>89</v>
      </c>
      <c r="L43" s="97">
        <v>31.5</v>
      </c>
      <c r="V43" s="1" t="str">
        <f t="shared" si="0"/>
        <v>Porte BOIS SV</v>
      </c>
      <c r="W43" s="41">
        <f t="shared" si="1"/>
        <v>107.2</v>
      </c>
      <c r="X43" s="41">
        <f t="shared" si="2"/>
        <v>551.04187400076341</v>
      </c>
    </row>
    <row r="44" spans="1:24" ht="14.4">
      <c r="A44" s="181" t="s">
        <v>30</v>
      </c>
      <c r="B44" s="230" t="s">
        <v>90</v>
      </c>
      <c r="C44" s="231" t="s">
        <v>86</v>
      </c>
      <c r="D44" s="232">
        <v>6.48</v>
      </c>
      <c r="E44" s="232">
        <v>5</v>
      </c>
      <c r="F44" s="186">
        <f t="shared" si="4"/>
        <v>32.400000000000006</v>
      </c>
      <c r="G44" s="182">
        <f t="shared" si="3"/>
        <v>1.5</v>
      </c>
      <c r="H44" s="232" t="s">
        <v>19</v>
      </c>
      <c r="I44" s="21">
        <f t="shared" si="5"/>
        <v>1</v>
      </c>
      <c r="K44" s="96" t="s">
        <v>70</v>
      </c>
      <c r="L44" s="97">
        <v>28.983599999999999</v>
      </c>
      <c r="V44" s="1" t="str">
        <f t="shared" si="0"/>
        <v>Fenêtre PVC DV</v>
      </c>
      <c r="W44" s="41">
        <f t="shared" si="1"/>
        <v>423.87280000000004</v>
      </c>
      <c r="X44" s="41">
        <f t="shared" si="2"/>
        <v>2178.8401310629738</v>
      </c>
    </row>
    <row r="45" spans="1:24" ht="14.4">
      <c r="A45" s="181" t="s">
        <v>30</v>
      </c>
      <c r="B45" s="230" t="s">
        <v>91</v>
      </c>
      <c r="C45" s="231" t="s">
        <v>89</v>
      </c>
      <c r="D45" s="232">
        <v>6.3</v>
      </c>
      <c r="E45" s="232">
        <v>5</v>
      </c>
      <c r="F45" s="186">
        <f t="shared" si="4"/>
        <v>31.5</v>
      </c>
      <c r="G45" s="182">
        <f t="shared" si="3"/>
        <v>1.5</v>
      </c>
      <c r="H45" s="232" t="s">
        <v>19</v>
      </c>
      <c r="I45" s="21">
        <f t="shared" si="5"/>
        <v>1</v>
      </c>
      <c r="K45" s="96" t="s">
        <v>88</v>
      </c>
      <c r="L45" s="97">
        <v>26.380800000000001</v>
      </c>
      <c r="M45"/>
      <c r="Q45" s="4"/>
      <c r="V45" s="1" t="str">
        <f t="shared" si="0"/>
        <v>Porte PVC DV</v>
      </c>
      <c r="W45" s="41">
        <f t="shared" si="1"/>
        <v>105.6396</v>
      </c>
      <c r="X45" s="41">
        <f t="shared" si="2"/>
        <v>543.02092493181942</v>
      </c>
    </row>
    <row r="46" spans="1:24" ht="14.4">
      <c r="A46" s="181" t="s">
        <v>30</v>
      </c>
      <c r="B46" s="230" t="s">
        <v>92</v>
      </c>
      <c r="C46" s="231" t="s">
        <v>76</v>
      </c>
      <c r="D46" s="232">
        <v>21.44</v>
      </c>
      <c r="E46" s="232">
        <v>5</v>
      </c>
      <c r="F46" s="186">
        <f t="shared" si="4"/>
        <v>107.2</v>
      </c>
      <c r="G46" s="182">
        <f t="shared" si="3"/>
        <v>1.5</v>
      </c>
      <c r="H46" s="232" t="s">
        <v>19</v>
      </c>
      <c r="I46" s="21">
        <f t="shared" si="5"/>
        <v>1</v>
      </c>
      <c r="K46" s="96" t="s">
        <v>83</v>
      </c>
      <c r="L46" s="97">
        <v>20.2</v>
      </c>
      <c r="M46"/>
      <c r="N46" s="7"/>
      <c r="O46" s="7"/>
      <c r="P46" s="7"/>
      <c r="V46" s="1" t="str">
        <f t="shared" si="0"/>
        <v>Porte PVC pleine</v>
      </c>
      <c r="W46" s="41">
        <f t="shared" si="1"/>
        <v>6.3360000000000003</v>
      </c>
      <c r="X46" s="41">
        <f t="shared" si="2"/>
        <v>32.569042105119749</v>
      </c>
    </row>
    <row r="47" spans="1:24" ht="14.4">
      <c r="A47" s="181" t="s">
        <v>30</v>
      </c>
      <c r="B47" s="230" t="s">
        <v>93</v>
      </c>
      <c r="C47" s="231" t="s">
        <v>68</v>
      </c>
      <c r="D47" s="232">
        <v>199.94</v>
      </c>
      <c r="E47" s="232">
        <v>2.12</v>
      </c>
      <c r="F47" s="186">
        <f t="shared" si="4"/>
        <v>423.87280000000004</v>
      </c>
      <c r="G47" s="182">
        <f t="shared" si="3"/>
        <v>1.5</v>
      </c>
      <c r="H47" s="232" t="s">
        <v>19</v>
      </c>
      <c r="I47" s="21">
        <f t="shared" si="5"/>
        <v>1</v>
      </c>
      <c r="K47" s="96" t="s">
        <v>61</v>
      </c>
      <c r="L47" s="97">
        <v>15.128</v>
      </c>
      <c r="M47" s="7"/>
      <c r="N47" s="7"/>
      <c r="O47" s="7"/>
      <c r="P47" s="7"/>
      <c r="V47" s="1" t="str">
        <f t="shared" si="0"/>
        <v>EFC PVC SYNTHETIQUE</v>
      </c>
      <c r="W47" s="41">
        <f t="shared" si="1"/>
        <v>2.8</v>
      </c>
      <c r="X47" s="41">
        <f t="shared" si="2"/>
        <v>14.392884768676655</v>
      </c>
    </row>
    <row r="48" spans="1:24" ht="14.4">
      <c r="A48" s="181" t="s">
        <v>30</v>
      </c>
      <c r="B48" s="230" t="s">
        <v>94</v>
      </c>
      <c r="C48" s="231" t="s">
        <v>79</v>
      </c>
      <c r="D48" s="232">
        <v>49.83</v>
      </c>
      <c r="E48" s="232">
        <v>2.12</v>
      </c>
      <c r="F48" s="186">
        <f t="shared" si="4"/>
        <v>105.6396</v>
      </c>
      <c r="G48" s="182">
        <f t="shared" si="3"/>
        <v>1.5</v>
      </c>
      <c r="H48" s="232" t="s">
        <v>19</v>
      </c>
      <c r="I48" s="21">
        <f t="shared" si="5"/>
        <v>1</v>
      </c>
      <c r="K48" s="96" t="s">
        <v>85</v>
      </c>
      <c r="L48" s="97">
        <v>9.4575999999999993</v>
      </c>
      <c r="M48" s="7"/>
      <c r="N48" s="7"/>
      <c r="O48" s="7"/>
      <c r="P48" s="7"/>
      <c r="V48" s="1" t="s">
        <v>95</v>
      </c>
      <c r="W48" s="41">
        <f>+J229/30*1000</f>
        <v>831.125</v>
      </c>
      <c r="X48" s="41">
        <f>+D127*PrixGaz</f>
        <v>1657.5064</v>
      </c>
    </row>
    <row r="49" spans="1:32" ht="14.4">
      <c r="A49" s="181" t="s">
        <v>30</v>
      </c>
      <c r="B49" s="230" t="s">
        <v>96</v>
      </c>
      <c r="C49" s="231" t="s">
        <v>97</v>
      </c>
      <c r="D49" s="232">
        <v>1.76</v>
      </c>
      <c r="E49" s="232">
        <v>3.6</v>
      </c>
      <c r="F49" s="186">
        <f t="shared" si="4"/>
        <v>6.3360000000000003</v>
      </c>
      <c r="G49" s="182">
        <f t="shared" si="3"/>
        <v>1.5</v>
      </c>
      <c r="H49" s="232" t="s">
        <v>19</v>
      </c>
      <c r="I49" s="21">
        <f t="shared" si="5"/>
        <v>1</v>
      </c>
      <c r="K49" s="96" t="s">
        <v>97</v>
      </c>
      <c r="L49" s="97">
        <v>6.3360000000000003</v>
      </c>
      <c r="M49" s="7"/>
      <c r="N49" s="7"/>
      <c r="O49" s="7"/>
      <c r="P49" s="7"/>
      <c r="V49" s="1" t="s">
        <v>98</v>
      </c>
      <c r="W49" s="41">
        <f>+J228/30*1000</f>
        <v>1112.68</v>
      </c>
      <c r="X49" s="41">
        <f>+D126*PrixGaz</f>
        <v>5715.1369000000004</v>
      </c>
    </row>
    <row r="50" spans="1:32" ht="14.4">
      <c r="A50" s="181" t="s">
        <v>30</v>
      </c>
      <c r="B50" s="230" t="s">
        <v>99</v>
      </c>
      <c r="C50" s="231" t="s">
        <v>100</v>
      </c>
      <c r="D50" s="232">
        <v>1</v>
      </c>
      <c r="E50" s="232">
        <v>2.8</v>
      </c>
      <c r="F50" s="186">
        <f t="shared" si="4"/>
        <v>2.8</v>
      </c>
      <c r="G50" s="182">
        <f t="shared" si="3"/>
        <v>1.5</v>
      </c>
      <c r="H50" s="232" t="s">
        <v>19</v>
      </c>
      <c r="I50" s="21">
        <f t="shared" si="5"/>
        <v>1</v>
      </c>
      <c r="K50" s="96" t="s">
        <v>100</v>
      </c>
      <c r="L50" s="97">
        <v>2.8</v>
      </c>
      <c r="M50" s="7"/>
      <c r="N50" s="7"/>
      <c r="O50" s="7"/>
      <c r="P50" s="7"/>
      <c r="V50" s="1" t="s">
        <v>101</v>
      </c>
      <c r="W50" s="41">
        <f>+SUM(W27:W49)*(1-D215)</f>
        <v>1501.427198224</v>
      </c>
      <c r="X50" s="41">
        <f>+SUM(X27:X49)*(1-D215)</f>
        <v>7076.0556236699986</v>
      </c>
    </row>
    <row r="51" spans="1:32" ht="14.4">
      <c r="B51" s="187"/>
      <c r="F51" s="188"/>
      <c r="K51" s="96" t="s">
        <v>102</v>
      </c>
      <c r="L51" s="97">
        <v>4183.8189999999995</v>
      </c>
      <c r="V51" s="1" t="s">
        <v>103</v>
      </c>
      <c r="W51" s="41"/>
      <c r="X51" s="41">
        <f>+G286/(B286*C286)*PrixElec</f>
        <v>11838.456672991777</v>
      </c>
    </row>
    <row r="52" spans="1:32" s="5" customFormat="1">
      <c r="B52" s="189"/>
      <c r="C52" s="190" t="s">
        <v>104</v>
      </c>
      <c r="D52" s="191">
        <f t="shared" ref="D52" si="6">SUM(D30:D50)</f>
        <v>1975.81</v>
      </c>
      <c r="E52" s="191">
        <f>F52/D52</f>
        <v>2.117520915472642</v>
      </c>
      <c r="F52" s="192">
        <f>SUM(F30:F50)</f>
        <v>4183.8190000000004</v>
      </c>
    </row>
    <row r="54" spans="1:32">
      <c r="D54" s="198"/>
      <c r="E54" s="244" t="s">
        <v>105</v>
      </c>
      <c r="F54" s="198"/>
    </row>
    <row r="55" spans="1:32" ht="14.4">
      <c r="A55" s="8"/>
      <c r="B55" s="445" t="s">
        <v>42</v>
      </c>
      <c r="C55" s="440"/>
      <c r="D55" s="23" t="s">
        <v>43</v>
      </c>
      <c r="E55" s="263" t="s">
        <v>106</v>
      </c>
      <c r="F55" s="23" t="s">
        <v>45</v>
      </c>
      <c r="G55" s="23" t="s">
        <v>46</v>
      </c>
      <c r="H55" s="440" t="s">
        <v>47</v>
      </c>
      <c r="I55" s="441"/>
      <c r="J55" s="440" t="s">
        <v>107</v>
      </c>
      <c r="K55" s="441"/>
      <c r="L55" s="440" t="s">
        <v>108</v>
      </c>
      <c r="M55" s="441"/>
      <c r="N55" s="93"/>
      <c r="O55" s="93"/>
      <c r="P55" s="93"/>
      <c r="AB55" s="212" t="s">
        <v>109</v>
      </c>
      <c r="AC55" s="198"/>
      <c r="AD55" s="198"/>
      <c r="AE55" s="198"/>
      <c r="AF55" s="198"/>
    </row>
    <row r="56" spans="1:32">
      <c r="A56" s="8"/>
      <c r="B56" s="24" t="s">
        <v>48</v>
      </c>
      <c r="C56" s="25" t="s">
        <v>49</v>
      </c>
      <c r="D56" s="26" t="s">
        <v>50</v>
      </c>
      <c r="E56" s="262" t="s">
        <v>51</v>
      </c>
      <c r="F56" s="26" t="s">
        <v>52</v>
      </c>
      <c r="G56" s="26" t="s">
        <v>51</v>
      </c>
      <c r="H56" s="26" t="s">
        <v>53</v>
      </c>
      <c r="I56" s="27" t="s">
        <v>54</v>
      </c>
      <c r="J56" s="26" t="s">
        <v>110</v>
      </c>
      <c r="K56" s="27" t="s">
        <v>111</v>
      </c>
      <c r="L56" s="26" t="s">
        <v>110</v>
      </c>
      <c r="M56" s="27" t="s">
        <v>111</v>
      </c>
      <c r="N56" s="93"/>
      <c r="O56" s="93"/>
      <c r="P56" s="93"/>
      <c r="W56" s="1" t="s">
        <v>45</v>
      </c>
      <c r="X56" s="1" t="s">
        <v>112</v>
      </c>
      <c r="AB56" s="1" t="s">
        <v>113</v>
      </c>
    </row>
    <row r="57" spans="1:32">
      <c r="A57" s="15" t="str">
        <f>A30</f>
        <v>toitures</v>
      </c>
      <c r="B57" s="20" t="str">
        <f t="shared" ref="B57:G57" si="7">B30</f>
        <v>t1</v>
      </c>
      <c r="C57" s="20" t="str">
        <f t="shared" si="7"/>
        <v>Toiture plate principale</v>
      </c>
      <c r="D57" s="21">
        <f t="shared" ref="D57:D77" si="8">D30</f>
        <v>153.5</v>
      </c>
      <c r="E57" s="21">
        <v>0.13</v>
      </c>
      <c r="F57" s="22">
        <f t="shared" ref="F57:F77" si="9">D57*E57*I57</f>
        <v>19.955000000000002</v>
      </c>
      <c r="G57" s="21">
        <f t="shared" si="7"/>
        <v>0.24</v>
      </c>
      <c r="H57" s="16" t="str">
        <f t="shared" ref="H57:I77" si="10">H30</f>
        <v>extérieur</v>
      </c>
      <c r="I57" s="16">
        <f t="shared" si="10"/>
        <v>1</v>
      </c>
      <c r="J57" s="336">
        <v>200</v>
      </c>
      <c r="K57" s="40">
        <f t="shared" ref="K57:K77" si="11">IF($E57&lt;&gt;$E30,1,0)*J57*$D57</f>
        <v>30700</v>
      </c>
      <c r="L57" s="40">
        <v>50</v>
      </c>
      <c r="M57" s="40">
        <f t="shared" ref="M57:M77" si="12">IF($E57&lt;&gt;$E30,1,0)*L57*$D57</f>
        <v>7675</v>
      </c>
      <c r="N57" s="94"/>
      <c r="O57" s="94"/>
      <c r="P57" s="93"/>
      <c r="U57" s="15" t="s">
        <v>20</v>
      </c>
      <c r="V57" s="1" t="str">
        <f>C57</f>
        <v>Toiture plate principale</v>
      </c>
      <c r="W57" s="41">
        <f>+F57</f>
        <v>19.955000000000002</v>
      </c>
      <c r="X57" s="41">
        <f t="shared" ref="X57:X74" si="13">+$F$125/SUM($W$57:$W$77)*W57*PrixGaz</f>
        <v>102.49986776744457</v>
      </c>
      <c r="AC57" s="1" t="s">
        <v>45</v>
      </c>
      <c r="AD57" s="1" t="s">
        <v>112</v>
      </c>
    </row>
    <row r="58" spans="1:32">
      <c r="A58" s="15" t="str">
        <f t="shared" ref="A58:G58" si="14">A31</f>
        <v>toitures</v>
      </c>
      <c r="B58" s="15" t="str">
        <f t="shared" si="14"/>
        <v>t2</v>
      </c>
      <c r="C58" s="15" t="str">
        <f t="shared" si="14"/>
        <v>Toiture plate intermédiaire</v>
      </c>
      <c r="D58" s="16">
        <f t="shared" si="8"/>
        <v>6.2</v>
      </c>
      <c r="E58" s="16">
        <v>0.13</v>
      </c>
      <c r="F58" s="19">
        <f t="shared" si="9"/>
        <v>0.80600000000000005</v>
      </c>
      <c r="G58" s="16">
        <f t="shared" si="14"/>
        <v>0.24</v>
      </c>
      <c r="H58" s="16" t="str">
        <f t="shared" si="10"/>
        <v>extérieur</v>
      </c>
      <c r="I58" s="16">
        <f t="shared" si="10"/>
        <v>1</v>
      </c>
      <c r="J58" s="337">
        <v>200</v>
      </c>
      <c r="K58" s="41">
        <f t="shared" si="11"/>
        <v>1240</v>
      </c>
      <c r="L58" s="41">
        <v>50</v>
      </c>
      <c r="M58" s="41">
        <f t="shared" si="12"/>
        <v>310</v>
      </c>
      <c r="N58" s="94"/>
      <c r="O58" s="94"/>
      <c r="P58" s="93"/>
      <c r="U58" s="15" t="s">
        <v>20</v>
      </c>
      <c r="V58" s="1" t="str">
        <f t="shared" ref="V58:V77" si="15">C58</f>
        <v>Toiture plate intermédiaire</v>
      </c>
      <c r="W58" s="41">
        <f t="shared" ref="W58:W77" si="16">+F58</f>
        <v>0.80600000000000005</v>
      </c>
      <c r="X58" s="41">
        <f t="shared" si="13"/>
        <v>4.1400598055905942</v>
      </c>
      <c r="AB58" s="1" t="s">
        <v>114</v>
      </c>
      <c r="AC58" s="30">
        <f>SUMIF($U$57:$U$77,"="&amp;AB58,$W$57:$W$77)</f>
        <v>23.270000000000003</v>
      </c>
      <c r="AD58" s="30">
        <f>SUMIF($U$57:$U$77,"="&amp;AB58,$X$57:$X$77)</f>
        <v>119.52753309688975</v>
      </c>
    </row>
    <row r="59" spans="1:32">
      <c r="A59" s="15" t="str">
        <f t="shared" ref="A59:G59" si="17">A32</f>
        <v>toitures</v>
      </c>
      <c r="B59" s="15" t="str">
        <f t="shared" si="17"/>
        <v>t3</v>
      </c>
      <c r="C59" s="15" t="str">
        <f t="shared" si="17"/>
        <v>Toiture plate accès toiture principale</v>
      </c>
      <c r="D59" s="16">
        <f t="shared" si="8"/>
        <v>19.3</v>
      </c>
      <c r="E59" s="16">
        <v>0.13</v>
      </c>
      <c r="F59" s="19">
        <f t="shared" si="9"/>
        <v>2.5090000000000003</v>
      </c>
      <c r="G59" s="16">
        <f t="shared" si="17"/>
        <v>0.24</v>
      </c>
      <c r="H59" s="16" t="str">
        <f t="shared" si="10"/>
        <v>extérieur</v>
      </c>
      <c r="I59" s="16">
        <f t="shared" si="10"/>
        <v>1</v>
      </c>
      <c r="J59" s="337">
        <v>200</v>
      </c>
      <c r="K59" s="41">
        <f t="shared" si="11"/>
        <v>3860</v>
      </c>
      <c r="L59" s="41">
        <v>50</v>
      </c>
      <c r="M59" s="41">
        <f t="shared" si="12"/>
        <v>965</v>
      </c>
      <c r="N59" s="94"/>
      <c r="O59" s="94"/>
      <c r="P59" s="93"/>
      <c r="U59" s="15" t="s">
        <v>20</v>
      </c>
      <c r="V59" s="1" t="str">
        <f t="shared" si="15"/>
        <v>Toiture plate accès toiture principale</v>
      </c>
      <c r="W59" s="41">
        <f t="shared" si="16"/>
        <v>2.5090000000000003</v>
      </c>
      <c r="X59" s="41">
        <f t="shared" si="13"/>
        <v>12.887605523854594</v>
      </c>
      <c r="AB59" s="1" t="s">
        <v>115</v>
      </c>
      <c r="AC59" s="30">
        <f t="shared" ref="AC59:AC61" si="18">SUMIF($U$57:$U$77,"="&amp;AB59,$W$57:$W$77)</f>
        <v>1152.7141999999999</v>
      </c>
      <c r="AD59" s="30">
        <f t="shared" ref="AD59:AD61" si="19">SUMIF($U$57:$U$77,"="&amp;AB59,$X$57:$X$77)</f>
        <v>5920.9748470887298</v>
      </c>
    </row>
    <row r="60" spans="1:32">
      <c r="A60" s="15" t="str">
        <f t="shared" ref="A60:G60" si="20">A33</f>
        <v>murs</v>
      </c>
      <c r="B60" s="15" t="str">
        <f t="shared" si="20"/>
        <v>m1</v>
      </c>
      <c r="C60" s="15" t="str">
        <f t="shared" si="20"/>
        <v>Mur plein briques + enduit</v>
      </c>
      <c r="D60" s="16">
        <f t="shared" si="8"/>
        <v>220.01</v>
      </c>
      <c r="E60" s="16">
        <f>E33</f>
        <v>1.91</v>
      </c>
      <c r="F60" s="19">
        <f t="shared" si="9"/>
        <v>420.21909999999997</v>
      </c>
      <c r="G60" s="16">
        <f t="shared" si="20"/>
        <v>0.24</v>
      </c>
      <c r="H60" s="16" t="str">
        <f t="shared" si="10"/>
        <v>extérieur</v>
      </c>
      <c r="I60" s="16">
        <f t="shared" si="10"/>
        <v>1</v>
      </c>
      <c r="J60" s="337">
        <v>170</v>
      </c>
      <c r="K60" s="41">
        <f t="shared" si="11"/>
        <v>0</v>
      </c>
      <c r="L60" s="41">
        <v>22</v>
      </c>
      <c r="M60" s="41">
        <f t="shared" si="12"/>
        <v>0</v>
      </c>
      <c r="N60" s="94"/>
      <c r="O60" s="94"/>
      <c r="P60" s="93"/>
      <c r="U60" s="15" t="s">
        <v>24</v>
      </c>
      <c r="V60" s="1" t="str">
        <f t="shared" si="15"/>
        <v>Mur plein briques + enduit</v>
      </c>
      <c r="W60" s="41">
        <f t="shared" si="16"/>
        <v>420.21909999999997</v>
      </c>
      <c r="X60" s="41">
        <f t="shared" si="13"/>
        <v>2158.4766817015561</v>
      </c>
      <c r="AB60" s="1" t="s">
        <v>116</v>
      </c>
      <c r="AC60" s="30">
        <f t="shared" si="18"/>
        <v>48.726399999999998</v>
      </c>
      <c r="AD60" s="30">
        <f t="shared" si="19"/>
        <v>250.28562048527243</v>
      </c>
    </row>
    <row r="61" spans="1:32">
      <c r="A61" s="15" t="str">
        <f t="shared" ref="A61:G61" si="21">A34</f>
        <v>murs</v>
      </c>
      <c r="B61" s="15" t="str">
        <f t="shared" si="21"/>
        <v>m2</v>
      </c>
      <c r="C61" s="15" t="str">
        <f t="shared" si="21"/>
        <v>Mur plein briques + revêtement marbre</v>
      </c>
      <c r="D61" s="16">
        <f t="shared" si="8"/>
        <v>14.94</v>
      </c>
      <c r="E61" s="16">
        <f>E34</f>
        <v>1.94</v>
      </c>
      <c r="F61" s="19">
        <f t="shared" si="9"/>
        <v>28.983599999999999</v>
      </c>
      <c r="G61" s="16">
        <f t="shared" si="21"/>
        <v>0.24</v>
      </c>
      <c r="H61" s="16" t="str">
        <f t="shared" si="10"/>
        <v>extérieur</v>
      </c>
      <c r="I61" s="16">
        <f t="shared" si="10"/>
        <v>1</v>
      </c>
      <c r="J61" s="337">
        <v>170</v>
      </c>
      <c r="K61" s="41">
        <f t="shared" si="11"/>
        <v>0</v>
      </c>
      <c r="L61" s="41">
        <v>22</v>
      </c>
      <c r="M61" s="41">
        <f t="shared" si="12"/>
        <v>0</v>
      </c>
      <c r="N61" s="94"/>
      <c r="O61" s="94"/>
      <c r="P61" s="93"/>
      <c r="U61" s="15" t="s">
        <v>24</v>
      </c>
      <c r="V61" s="1" t="str">
        <f t="shared" si="15"/>
        <v>Mur plein briques + revêtement marbre</v>
      </c>
      <c r="W61" s="41">
        <f t="shared" si="16"/>
        <v>28.983599999999999</v>
      </c>
      <c r="X61" s="41">
        <f t="shared" si="13"/>
        <v>148.87572876093742</v>
      </c>
      <c r="AB61" s="1" t="s">
        <v>117</v>
      </c>
      <c r="AC61" s="30">
        <f t="shared" si="18"/>
        <v>636.53679999999997</v>
      </c>
      <c r="AD61" s="30">
        <f t="shared" si="19"/>
        <v>3270.0356709578687</v>
      </c>
    </row>
    <row r="62" spans="1:32">
      <c r="A62" s="15" t="str">
        <f t="shared" ref="A62:G62" si="22">A35</f>
        <v>murs</v>
      </c>
      <c r="B62" s="15" t="str">
        <f t="shared" si="22"/>
        <v>m3</v>
      </c>
      <c r="C62" s="15" t="str">
        <f t="shared" si="22"/>
        <v>Mur plein briques ép. ~20cm (cours intérieures)</v>
      </c>
      <c r="D62" s="16">
        <f t="shared" si="8"/>
        <v>181.79</v>
      </c>
      <c r="E62" s="16">
        <f>E35</f>
        <v>3.17</v>
      </c>
      <c r="F62" s="19">
        <f t="shared" si="9"/>
        <v>576.27429999999993</v>
      </c>
      <c r="G62" s="16">
        <f t="shared" si="22"/>
        <v>0.24</v>
      </c>
      <c r="H62" s="16" t="str">
        <f t="shared" si="10"/>
        <v>extérieur</v>
      </c>
      <c r="I62" s="16">
        <f t="shared" si="10"/>
        <v>1</v>
      </c>
      <c r="J62" s="337">
        <v>170</v>
      </c>
      <c r="K62" s="41">
        <f t="shared" si="11"/>
        <v>0</v>
      </c>
      <c r="L62" s="41">
        <v>22</v>
      </c>
      <c r="M62" s="41">
        <f t="shared" si="12"/>
        <v>0</v>
      </c>
      <c r="N62" s="94"/>
      <c r="O62" s="94"/>
      <c r="P62" s="93"/>
      <c r="U62" s="15" t="s">
        <v>24</v>
      </c>
      <c r="V62" s="1" t="str">
        <f t="shared" si="15"/>
        <v>Mur plein briques ép. ~20cm (cours intérieures)</v>
      </c>
      <c r="W62" s="41">
        <f t="shared" si="16"/>
        <v>576.27429999999993</v>
      </c>
      <c r="X62" s="41">
        <f t="shared" si="13"/>
        <v>2960.0621171524263</v>
      </c>
      <c r="AB62" s="1" t="s">
        <v>95</v>
      </c>
      <c r="AC62" s="30" t="e">
        <f t="shared" ref="AC62:AD64" si="23">W78</f>
        <v>#REF!</v>
      </c>
      <c r="AD62" s="78">
        <f t="shared" si="23"/>
        <v>828.75540000000001</v>
      </c>
    </row>
    <row r="63" spans="1:32">
      <c r="A63" s="15" t="str">
        <f t="shared" ref="A63:G63" si="24">A36</f>
        <v>murs</v>
      </c>
      <c r="B63" s="15" t="str">
        <f t="shared" si="24"/>
        <v>m3'</v>
      </c>
      <c r="C63" s="15" t="str">
        <f t="shared" si="24"/>
        <v>Mur plein briques ép. ~20cm (accès toiture)</v>
      </c>
      <c r="D63" s="16">
        <f t="shared" si="8"/>
        <v>30.58</v>
      </c>
      <c r="E63" s="16">
        <v>0.15</v>
      </c>
      <c r="F63" s="19">
        <f t="shared" si="9"/>
        <v>4.5869999999999997</v>
      </c>
      <c r="G63" s="16">
        <f t="shared" si="24"/>
        <v>0.24</v>
      </c>
      <c r="H63" s="16" t="str">
        <f t="shared" si="10"/>
        <v>extérieur</v>
      </c>
      <c r="I63" s="16">
        <f t="shared" si="10"/>
        <v>1</v>
      </c>
      <c r="J63" s="337">
        <v>170</v>
      </c>
      <c r="K63" s="41">
        <f t="shared" si="11"/>
        <v>5198.5999999999995</v>
      </c>
      <c r="L63" s="41">
        <v>22</v>
      </c>
      <c r="M63" s="41">
        <f t="shared" si="12"/>
        <v>672.76</v>
      </c>
      <c r="N63" s="94"/>
      <c r="O63" s="94"/>
      <c r="P63" s="94"/>
      <c r="U63" s="15" t="s">
        <v>24</v>
      </c>
      <c r="V63" s="1" t="str">
        <f t="shared" si="15"/>
        <v>Mur plein briques ép. ~20cm (accès toiture)</v>
      </c>
      <c r="W63" s="41">
        <f t="shared" si="16"/>
        <v>4.5869999999999997</v>
      </c>
      <c r="X63" s="41">
        <f t="shared" si="13"/>
        <v>23.561357727349943</v>
      </c>
      <c r="AB63" s="1" t="s">
        <v>98</v>
      </c>
      <c r="AC63" s="30" t="e">
        <f t="shared" si="23"/>
        <v>#REF!</v>
      </c>
      <c r="AD63" s="78">
        <f t="shared" si="23"/>
        <v>4289.6523999999999</v>
      </c>
    </row>
    <row r="64" spans="1:32">
      <c r="A64" s="15" t="str">
        <f t="shared" ref="A64:G64" si="25">A37</f>
        <v>murs</v>
      </c>
      <c r="B64" s="15" t="str">
        <f t="shared" si="25"/>
        <v>m4</v>
      </c>
      <c r="C64" s="15" t="str">
        <f t="shared" si="25"/>
        <v>Mur plein briques ép. ~35cm</v>
      </c>
      <c r="D64" s="16">
        <f t="shared" si="8"/>
        <v>446.28</v>
      </c>
      <c r="E64" s="16">
        <v>0.14000000000000001</v>
      </c>
      <c r="F64" s="19">
        <f t="shared" si="9"/>
        <v>62.479199999999999</v>
      </c>
      <c r="G64" s="16">
        <f t="shared" si="25"/>
        <v>0.24</v>
      </c>
      <c r="H64" s="16" t="str">
        <f t="shared" si="10"/>
        <v>extérieur</v>
      </c>
      <c r="I64" s="16">
        <f t="shared" si="10"/>
        <v>1</v>
      </c>
      <c r="J64" s="337">
        <v>170</v>
      </c>
      <c r="K64" s="41">
        <f t="shared" si="11"/>
        <v>75867.599999999991</v>
      </c>
      <c r="L64" s="41">
        <v>22</v>
      </c>
      <c r="M64" s="41">
        <f t="shared" si="12"/>
        <v>9818.16</v>
      </c>
      <c r="N64" s="94"/>
      <c r="O64" s="94"/>
      <c r="P64" s="94"/>
      <c r="U64" s="15" t="s">
        <v>24</v>
      </c>
      <c r="V64" s="1" t="str">
        <f t="shared" si="15"/>
        <v>Mur plein briques ép. ~35cm</v>
      </c>
      <c r="W64" s="41">
        <f t="shared" si="16"/>
        <v>62.479199999999999</v>
      </c>
      <c r="X64" s="41">
        <f t="shared" si="13"/>
        <v>320.92757395217848</v>
      </c>
      <c r="AB64" s="1" t="s">
        <v>118</v>
      </c>
      <c r="AC64" s="30" t="e">
        <f t="shared" si="23"/>
        <v>#REF!</v>
      </c>
      <c r="AD64" s="78">
        <f t="shared" si="23"/>
        <v>3082.6386090420397</v>
      </c>
    </row>
    <row r="65" spans="1:30">
      <c r="A65" s="15" t="str">
        <f t="shared" ref="A65:G65" si="26">A38</f>
        <v>murs</v>
      </c>
      <c r="B65" s="15" t="str">
        <f t="shared" si="26"/>
        <v>m5</v>
      </c>
      <c r="C65" s="15" t="str">
        <f t="shared" si="26"/>
        <v>Mur plein briques + ardoises ép. ~20cm (accès toiture)</v>
      </c>
      <c r="D65" s="16">
        <f t="shared" si="8"/>
        <v>20.9</v>
      </c>
      <c r="E65" s="16">
        <v>0.15</v>
      </c>
      <c r="F65" s="19">
        <f t="shared" si="9"/>
        <v>3.1349999999999998</v>
      </c>
      <c r="G65" s="16">
        <f t="shared" si="26"/>
        <v>0.24</v>
      </c>
      <c r="H65" s="16" t="str">
        <f t="shared" si="10"/>
        <v>extérieur</v>
      </c>
      <c r="I65" s="16">
        <f t="shared" si="10"/>
        <v>1</v>
      </c>
      <c r="J65" s="337">
        <v>170</v>
      </c>
      <c r="K65" s="41">
        <f t="shared" si="11"/>
        <v>3552.9999999999995</v>
      </c>
      <c r="L65" s="41">
        <v>22</v>
      </c>
      <c r="M65" s="41">
        <f t="shared" si="12"/>
        <v>459.79999999999995</v>
      </c>
      <c r="N65" s="94"/>
      <c r="O65" s="94"/>
      <c r="P65" s="94"/>
      <c r="U65" s="15" t="s">
        <v>24</v>
      </c>
      <c r="V65" s="1" t="str">
        <f t="shared" si="15"/>
        <v>Mur plein briques + ardoises ép. ~20cm (accès toiture)</v>
      </c>
      <c r="W65" s="41">
        <f t="shared" si="16"/>
        <v>3.1349999999999998</v>
      </c>
      <c r="X65" s="41">
        <f t="shared" si="13"/>
        <v>16.103086216534134</v>
      </c>
      <c r="AB65" s="1" t="s">
        <v>103</v>
      </c>
      <c r="AD65" s="78">
        <f t="shared" ref="AD65" si="27">X81</f>
        <v>11838.456672991777</v>
      </c>
    </row>
    <row r="66" spans="1:30">
      <c r="A66" s="15" t="str">
        <f t="shared" ref="A66:G66" si="28">A39</f>
        <v>murs</v>
      </c>
      <c r="B66" s="15" t="str">
        <f t="shared" si="28"/>
        <v>m6</v>
      </c>
      <c r="C66" s="15" t="str">
        <f t="shared" si="28"/>
        <v>Mur plein briques + ardoises ép. ~35cm</v>
      </c>
      <c r="D66" s="16">
        <f t="shared" si="8"/>
        <v>407.4</v>
      </c>
      <c r="E66" s="16">
        <v>0.14000000000000001</v>
      </c>
      <c r="F66" s="19">
        <f t="shared" si="9"/>
        <v>57.036000000000001</v>
      </c>
      <c r="G66" s="16">
        <f t="shared" si="28"/>
        <v>0.24</v>
      </c>
      <c r="H66" s="16" t="str">
        <f t="shared" si="10"/>
        <v>extérieur</v>
      </c>
      <c r="I66" s="16">
        <f t="shared" si="10"/>
        <v>1</v>
      </c>
      <c r="J66" s="337">
        <v>170</v>
      </c>
      <c r="K66" s="41">
        <f t="shared" si="11"/>
        <v>69258</v>
      </c>
      <c r="L66" s="41">
        <v>22</v>
      </c>
      <c r="M66" s="41">
        <f t="shared" si="12"/>
        <v>8962.7999999999993</v>
      </c>
      <c r="N66" s="94"/>
      <c r="O66" s="94"/>
      <c r="P66" s="94"/>
      <c r="U66" s="15" t="s">
        <v>24</v>
      </c>
      <c r="V66" s="1" t="str">
        <f t="shared" si="15"/>
        <v>Mur plein briques + ardoises ép. ~35cm</v>
      </c>
      <c r="W66" s="41">
        <f t="shared" si="16"/>
        <v>57.036000000000001</v>
      </c>
      <c r="X66" s="41">
        <f t="shared" si="13"/>
        <v>292.96830157774832</v>
      </c>
    </row>
    <row r="67" spans="1:30">
      <c r="A67" s="15" t="str">
        <f t="shared" ref="A67:G67" si="29">A40</f>
        <v>planchers</v>
      </c>
      <c r="B67" s="15" t="str">
        <f t="shared" si="29"/>
        <v>p1</v>
      </c>
      <c r="C67" s="15" t="str">
        <f t="shared" si="29"/>
        <v>Plancher sur caves</v>
      </c>
      <c r="D67" s="16">
        <f t="shared" si="8"/>
        <v>169.8</v>
      </c>
      <c r="E67" s="16">
        <v>0.21</v>
      </c>
      <c r="F67" s="19">
        <f t="shared" si="9"/>
        <v>28.526400000000002</v>
      </c>
      <c r="G67" s="16">
        <f t="shared" si="29"/>
        <v>0.24</v>
      </c>
      <c r="H67" s="16" t="str">
        <f t="shared" si="10"/>
        <v>cave avec ouverture vers l'extérieur</v>
      </c>
      <c r="I67" s="16">
        <f t="shared" si="10"/>
        <v>0.8</v>
      </c>
      <c r="J67" s="337">
        <v>120</v>
      </c>
      <c r="K67" s="41">
        <f t="shared" si="11"/>
        <v>20376</v>
      </c>
      <c r="L67" s="41">
        <v>15</v>
      </c>
      <c r="M67" s="41">
        <f t="shared" si="12"/>
        <v>2547</v>
      </c>
      <c r="N67" s="94"/>
      <c r="O67" s="94"/>
      <c r="P67" s="94"/>
      <c r="U67" s="15" t="s">
        <v>27</v>
      </c>
      <c r="V67" s="1" t="str">
        <f t="shared" si="15"/>
        <v>Plancher sur caves</v>
      </c>
      <c r="W67" s="41">
        <f t="shared" si="16"/>
        <v>28.526400000000002</v>
      </c>
      <c r="X67" s="41">
        <f t="shared" si="13"/>
        <v>146.52729781414337</v>
      </c>
    </row>
    <row r="68" spans="1:30">
      <c r="A68" s="15" t="str">
        <f t="shared" ref="A68:G68" si="30">A41</f>
        <v>planchers</v>
      </c>
      <c r="B68" s="15" t="str">
        <f t="shared" si="30"/>
        <v>p2</v>
      </c>
      <c r="C68" s="15" t="str">
        <f t="shared" si="30"/>
        <v>Plancher vers extérieur</v>
      </c>
      <c r="D68" s="16">
        <f t="shared" si="8"/>
        <v>10.1</v>
      </c>
      <c r="E68" s="16">
        <f>E41</f>
        <v>2</v>
      </c>
      <c r="F68" s="19">
        <f t="shared" si="9"/>
        <v>20.2</v>
      </c>
      <c r="G68" s="16">
        <f t="shared" si="30"/>
        <v>0.24</v>
      </c>
      <c r="H68" s="16" t="str">
        <f t="shared" si="10"/>
        <v>extérieur</v>
      </c>
      <c r="I68" s="16">
        <f t="shared" si="10"/>
        <v>1</v>
      </c>
      <c r="J68" s="337">
        <v>65</v>
      </c>
      <c r="K68" s="41">
        <f t="shared" si="11"/>
        <v>0</v>
      </c>
      <c r="L68" s="41">
        <v>15</v>
      </c>
      <c r="M68" s="41">
        <f t="shared" si="12"/>
        <v>0</v>
      </c>
      <c r="N68" s="94"/>
      <c r="O68" s="94"/>
      <c r="P68" s="94"/>
      <c r="U68" s="15" t="s">
        <v>27</v>
      </c>
      <c r="V68" s="1" t="str">
        <f t="shared" si="15"/>
        <v>Plancher vers extérieur</v>
      </c>
      <c r="W68" s="41">
        <f t="shared" si="16"/>
        <v>20.2</v>
      </c>
      <c r="X68" s="41">
        <f t="shared" si="13"/>
        <v>103.75832267112905</v>
      </c>
    </row>
    <row r="69" spans="1:30">
      <c r="A69" s="15" t="str">
        <f t="shared" ref="A69:G69" si="31">A42</f>
        <v>ouvertures</v>
      </c>
      <c r="B69" s="15" t="str">
        <f t="shared" si="31"/>
        <v>f1</v>
      </c>
      <c r="C69" s="15" t="str">
        <f t="shared" si="31"/>
        <v>Porte ALU DV HR+ CT</v>
      </c>
      <c r="D69" s="16">
        <f t="shared" si="8"/>
        <v>3.68</v>
      </c>
      <c r="E69" s="16">
        <f>E42</f>
        <v>2.57</v>
      </c>
      <c r="F69" s="19">
        <f t="shared" si="9"/>
        <v>9.4575999999999993</v>
      </c>
      <c r="G69" s="16">
        <f t="shared" si="31"/>
        <v>1.5</v>
      </c>
      <c r="H69" s="16" t="str">
        <f t="shared" si="10"/>
        <v>extérieur</v>
      </c>
      <c r="I69" s="16">
        <f t="shared" si="10"/>
        <v>1</v>
      </c>
      <c r="J69" s="337">
        <v>1100</v>
      </c>
      <c r="K69" s="41">
        <f t="shared" si="11"/>
        <v>0</v>
      </c>
      <c r="L69" s="41">
        <v>65</v>
      </c>
      <c r="M69" s="41">
        <f t="shared" si="12"/>
        <v>0</v>
      </c>
      <c r="N69" s="94"/>
      <c r="O69" s="94"/>
      <c r="P69" s="94"/>
      <c r="U69" s="15" t="s">
        <v>30</v>
      </c>
      <c r="V69" s="1" t="str">
        <f t="shared" si="15"/>
        <v>Porte ALU DV HR+ CT</v>
      </c>
      <c r="W69" s="41">
        <f t="shared" si="16"/>
        <v>9.4575999999999993</v>
      </c>
      <c r="X69" s="41">
        <f t="shared" si="13"/>
        <v>48.579441212597523</v>
      </c>
    </row>
    <row r="70" spans="1:30">
      <c r="A70" s="15" t="str">
        <f t="shared" ref="A70:G70" si="32">A43</f>
        <v>ouvertures</v>
      </c>
      <c r="B70" s="15" t="str">
        <f t="shared" si="32"/>
        <v>f2</v>
      </c>
      <c r="C70" s="15" t="str">
        <f t="shared" si="32"/>
        <v>Fenêtre métallique SV</v>
      </c>
      <c r="D70" s="16">
        <f t="shared" si="8"/>
        <v>4.58</v>
      </c>
      <c r="E70" s="16">
        <f>E43</f>
        <v>5.76</v>
      </c>
      <c r="F70" s="19">
        <f t="shared" si="9"/>
        <v>26.380800000000001</v>
      </c>
      <c r="G70" s="16">
        <f t="shared" si="32"/>
        <v>1.5</v>
      </c>
      <c r="H70" s="16" t="str">
        <f t="shared" si="10"/>
        <v>extérieur</v>
      </c>
      <c r="I70" s="16">
        <f t="shared" si="10"/>
        <v>1</v>
      </c>
      <c r="J70" s="337">
        <v>900</v>
      </c>
      <c r="K70" s="41">
        <f t="shared" si="11"/>
        <v>0</v>
      </c>
      <c r="L70" s="41">
        <v>65</v>
      </c>
      <c r="M70" s="41">
        <f t="shared" si="12"/>
        <v>0</v>
      </c>
      <c r="N70" s="94"/>
      <c r="O70" s="94"/>
      <c r="P70" s="94"/>
      <c r="U70" s="15" t="s">
        <v>30</v>
      </c>
      <c r="V70" s="1" t="str">
        <f t="shared" si="15"/>
        <v>Fenêtre métallique SV</v>
      </c>
      <c r="W70" s="41">
        <f t="shared" si="16"/>
        <v>26.380800000000001</v>
      </c>
      <c r="X70" s="41">
        <f t="shared" si="13"/>
        <v>135.50631478824363</v>
      </c>
    </row>
    <row r="71" spans="1:30">
      <c r="A71" s="15" t="str">
        <f t="shared" ref="A71:G71" si="33">A44</f>
        <v>ouvertures</v>
      </c>
      <c r="B71" s="15" t="str">
        <f t="shared" si="33"/>
        <v>f3</v>
      </c>
      <c r="C71" s="15" t="str">
        <f t="shared" si="33"/>
        <v>Fenêtre BOIS SV (cours intérieures)</v>
      </c>
      <c r="D71" s="16">
        <f t="shared" si="8"/>
        <v>6.48</v>
      </c>
      <c r="E71" s="16">
        <v>1.5</v>
      </c>
      <c r="F71" s="19">
        <f t="shared" si="9"/>
        <v>9.7200000000000006</v>
      </c>
      <c r="G71" s="16">
        <f t="shared" si="33"/>
        <v>1.5</v>
      </c>
      <c r="H71" s="16" t="str">
        <f t="shared" si="10"/>
        <v>extérieur</v>
      </c>
      <c r="I71" s="16">
        <f t="shared" si="10"/>
        <v>1</v>
      </c>
      <c r="J71" s="337">
        <v>900</v>
      </c>
      <c r="K71" s="41">
        <f t="shared" si="11"/>
        <v>5832</v>
      </c>
      <c r="L71" s="41">
        <v>65</v>
      </c>
      <c r="M71" s="41">
        <f t="shared" si="12"/>
        <v>421.20000000000005</v>
      </c>
      <c r="N71" s="94"/>
      <c r="O71" s="94"/>
      <c r="P71" s="94"/>
      <c r="U71" s="15" t="s">
        <v>30</v>
      </c>
      <c r="V71" s="1" t="str">
        <f t="shared" si="15"/>
        <v>Fenêtre BOIS SV (cours intérieures)</v>
      </c>
      <c r="W71" s="41">
        <f t="shared" si="16"/>
        <v>9.7200000000000006</v>
      </c>
      <c r="X71" s="41">
        <f t="shared" si="13"/>
        <v>49.927272097196756</v>
      </c>
    </row>
    <row r="72" spans="1:30">
      <c r="A72" s="15" t="str">
        <f t="shared" ref="A72:G72" si="34">A45</f>
        <v>ouvertures</v>
      </c>
      <c r="B72" s="15" t="str">
        <f t="shared" si="34"/>
        <v>f3'</v>
      </c>
      <c r="C72" s="15" t="str">
        <f t="shared" si="34"/>
        <v>Fenêtre BOIS SV (entrée)</v>
      </c>
      <c r="D72" s="16">
        <f t="shared" si="8"/>
        <v>6.3</v>
      </c>
      <c r="E72" s="16">
        <v>1.5</v>
      </c>
      <c r="F72" s="19">
        <f t="shared" si="9"/>
        <v>9.4499999999999993</v>
      </c>
      <c r="G72" s="16">
        <f t="shared" si="34"/>
        <v>1.5</v>
      </c>
      <c r="H72" s="16" t="str">
        <f t="shared" si="10"/>
        <v>extérieur</v>
      </c>
      <c r="I72" s="16">
        <f t="shared" si="10"/>
        <v>1</v>
      </c>
      <c r="J72" s="337">
        <v>900</v>
      </c>
      <c r="K72" s="41">
        <f t="shared" si="11"/>
        <v>5670</v>
      </c>
      <c r="L72" s="41">
        <v>65</v>
      </c>
      <c r="M72" s="41">
        <f t="shared" si="12"/>
        <v>409.5</v>
      </c>
      <c r="N72" s="94"/>
      <c r="O72" s="94"/>
      <c r="P72" s="94"/>
      <c r="U72" s="15" t="s">
        <v>30</v>
      </c>
      <c r="V72" s="1" t="str">
        <f t="shared" si="15"/>
        <v>Fenêtre BOIS SV (entrée)</v>
      </c>
      <c r="W72" s="41">
        <f t="shared" si="16"/>
        <v>9.4499999999999993</v>
      </c>
      <c r="X72" s="41">
        <f t="shared" si="13"/>
        <v>48.540403427830171</v>
      </c>
    </row>
    <row r="73" spans="1:30">
      <c r="A73" s="15" t="str">
        <f t="shared" ref="A73:G73" si="35">A46</f>
        <v>ouvertures</v>
      </c>
      <c r="B73" s="15" t="str">
        <f t="shared" si="35"/>
        <v>f4</v>
      </c>
      <c r="C73" s="15" t="str">
        <f t="shared" si="35"/>
        <v>Porte BOIS SV</v>
      </c>
      <c r="D73" s="16">
        <f t="shared" si="8"/>
        <v>21.44</v>
      </c>
      <c r="E73" s="16">
        <v>2</v>
      </c>
      <c r="F73" s="19">
        <f t="shared" si="9"/>
        <v>42.88</v>
      </c>
      <c r="G73" s="16">
        <f t="shared" si="35"/>
        <v>1.5</v>
      </c>
      <c r="H73" s="16" t="str">
        <f t="shared" si="10"/>
        <v>extérieur</v>
      </c>
      <c r="I73" s="16">
        <f t="shared" si="10"/>
        <v>1</v>
      </c>
      <c r="J73" s="337">
        <v>1100</v>
      </c>
      <c r="K73" s="41">
        <f t="shared" si="11"/>
        <v>23584</v>
      </c>
      <c r="L73" s="41">
        <v>65</v>
      </c>
      <c r="M73" s="41">
        <f t="shared" si="12"/>
        <v>1393.6000000000001</v>
      </c>
      <c r="N73" s="94"/>
      <c r="O73" s="94"/>
      <c r="P73" s="94"/>
      <c r="U73" s="15" t="s">
        <v>30</v>
      </c>
      <c r="V73" s="1" t="str">
        <f t="shared" si="15"/>
        <v>Porte BOIS SV</v>
      </c>
      <c r="W73" s="41">
        <f t="shared" si="16"/>
        <v>42.88</v>
      </c>
      <c r="X73" s="41">
        <f t="shared" si="13"/>
        <v>220.25529089792147</v>
      </c>
    </row>
    <row r="74" spans="1:30">
      <c r="A74" s="15" t="str">
        <f t="shared" ref="A74:G74" si="36">A47</f>
        <v>ouvertures</v>
      </c>
      <c r="B74" s="15" t="str">
        <f t="shared" si="36"/>
        <v>f5</v>
      </c>
      <c r="C74" s="15" t="str">
        <f t="shared" si="36"/>
        <v>Fenêtre PVC DV</v>
      </c>
      <c r="D74" s="16">
        <f t="shared" si="8"/>
        <v>199.94</v>
      </c>
      <c r="E74" s="16">
        <f>E47</f>
        <v>2.12</v>
      </c>
      <c r="F74" s="19">
        <f t="shared" si="9"/>
        <v>423.87280000000004</v>
      </c>
      <c r="G74" s="16">
        <f t="shared" si="36"/>
        <v>1.5</v>
      </c>
      <c r="H74" s="16" t="str">
        <f t="shared" si="10"/>
        <v>extérieur</v>
      </c>
      <c r="I74" s="16">
        <f t="shared" si="10"/>
        <v>1</v>
      </c>
      <c r="J74" s="337">
        <v>900</v>
      </c>
      <c r="K74" s="41">
        <f t="shared" si="11"/>
        <v>0</v>
      </c>
      <c r="L74" s="41">
        <v>65</v>
      </c>
      <c r="M74" s="41">
        <f t="shared" si="12"/>
        <v>0</v>
      </c>
      <c r="N74" s="94"/>
      <c r="O74" s="94"/>
      <c r="P74" s="94"/>
      <c r="U74" s="15" t="s">
        <v>30</v>
      </c>
      <c r="V74" s="1" t="str">
        <f t="shared" si="15"/>
        <v>Fenêtre PVC DV</v>
      </c>
      <c r="W74" s="41">
        <f t="shared" si="16"/>
        <v>423.87280000000004</v>
      </c>
      <c r="X74" s="41">
        <f t="shared" si="13"/>
        <v>2177.2440967284633</v>
      </c>
    </row>
    <row r="75" spans="1:30">
      <c r="A75" s="15" t="str">
        <f t="shared" ref="A75:G75" si="37">A48</f>
        <v>ouvertures</v>
      </c>
      <c r="B75" s="15" t="str">
        <f t="shared" si="37"/>
        <v>f6</v>
      </c>
      <c r="C75" s="15" t="str">
        <f t="shared" si="37"/>
        <v>Porte PVC DV</v>
      </c>
      <c r="D75" s="16">
        <f t="shared" si="8"/>
        <v>49.83</v>
      </c>
      <c r="E75" s="16">
        <f>E48</f>
        <v>2.12</v>
      </c>
      <c r="F75" s="19">
        <f t="shared" si="9"/>
        <v>105.6396</v>
      </c>
      <c r="G75" s="16">
        <f t="shared" si="37"/>
        <v>1.5</v>
      </c>
      <c r="H75" s="16" t="str">
        <f t="shared" si="10"/>
        <v>extérieur</v>
      </c>
      <c r="I75" s="16">
        <f t="shared" si="10"/>
        <v>1</v>
      </c>
      <c r="J75" s="337">
        <v>1100</v>
      </c>
      <c r="K75" s="41">
        <f t="shared" si="11"/>
        <v>0</v>
      </c>
      <c r="L75" s="41">
        <v>65</v>
      </c>
      <c r="M75" s="41">
        <f t="shared" si="12"/>
        <v>0</v>
      </c>
      <c r="N75" s="94"/>
      <c r="O75" s="94"/>
      <c r="P75" s="94"/>
      <c r="U75" s="15" t="s">
        <v>30</v>
      </c>
      <c r="V75" s="1" t="str">
        <f t="shared" si="15"/>
        <v>Porte PVC DV</v>
      </c>
      <c r="W75" s="41">
        <f t="shared" si="16"/>
        <v>105.6396</v>
      </c>
      <c r="X75" s="41">
        <f t="shared" ref="X75:X77" si="38">+$D$125/SUM($W$27:$W$47)*W75*PrixGaz</f>
        <v>543.02092493181942</v>
      </c>
    </row>
    <row r="76" spans="1:30">
      <c r="A76" s="15" t="str">
        <f t="shared" ref="A76:G76" si="39">A49</f>
        <v>ouvertures</v>
      </c>
      <c r="B76" s="15" t="str">
        <f t="shared" si="39"/>
        <v>f7</v>
      </c>
      <c r="C76" s="15" t="str">
        <f t="shared" si="39"/>
        <v>Porte PVC pleine</v>
      </c>
      <c r="D76" s="16">
        <f t="shared" si="8"/>
        <v>1.76</v>
      </c>
      <c r="E76" s="16">
        <f>E49</f>
        <v>3.6</v>
      </c>
      <c r="F76" s="19">
        <f t="shared" si="9"/>
        <v>6.3360000000000003</v>
      </c>
      <c r="G76" s="16">
        <f t="shared" si="39"/>
        <v>1.5</v>
      </c>
      <c r="H76" s="16" t="str">
        <f t="shared" si="10"/>
        <v>extérieur</v>
      </c>
      <c r="I76" s="16">
        <f t="shared" si="10"/>
        <v>1</v>
      </c>
      <c r="J76" s="337">
        <v>1100</v>
      </c>
      <c r="K76" s="41">
        <f t="shared" si="11"/>
        <v>0</v>
      </c>
      <c r="L76" s="41">
        <v>65</v>
      </c>
      <c r="M76" s="41">
        <f t="shared" si="12"/>
        <v>0</v>
      </c>
      <c r="N76" s="94"/>
      <c r="O76" s="94"/>
      <c r="P76" s="94"/>
      <c r="U76" s="15" t="s">
        <v>30</v>
      </c>
      <c r="V76" s="1" t="str">
        <f t="shared" si="15"/>
        <v>Porte PVC pleine</v>
      </c>
      <c r="W76" s="41">
        <f t="shared" si="16"/>
        <v>6.3360000000000003</v>
      </c>
      <c r="X76" s="41">
        <f t="shared" si="38"/>
        <v>32.569042105119749</v>
      </c>
    </row>
    <row r="77" spans="1:30">
      <c r="A77" s="15" t="str">
        <f t="shared" ref="A77:G77" si="40">A50</f>
        <v>ouvertures</v>
      </c>
      <c r="B77" s="15" t="str">
        <f t="shared" si="40"/>
        <v>f8</v>
      </c>
      <c r="C77" s="15" t="str">
        <f t="shared" si="40"/>
        <v>EFC PVC SYNTHETIQUE</v>
      </c>
      <c r="D77" s="16">
        <f t="shared" si="8"/>
        <v>1</v>
      </c>
      <c r="E77" s="16">
        <f>E50</f>
        <v>2.8</v>
      </c>
      <c r="F77" s="19">
        <f t="shared" si="9"/>
        <v>2.8</v>
      </c>
      <c r="G77" s="16">
        <f t="shared" si="40"/>
        <v>1.5</v>
      </c>
      <c r="H77" s="16" t="str">
        <f t="shared" si="10"/>
        <v>extérieur</v>
      </c>
      <c r="I77" s="16">
        <f t="shared" si="10"/>
        <v>1</v>
      </c>
      <c r="J77" s="337">
        <v>900</v>
      </c>
      <c r="K77" s="41">
        <f t="shared" si="11"/>
        <v>0</v>
      </c>
      <c r="L77" s="41">
        <v>65</v>
      </c>
      <c r="M77" s="41">
        <f t="shared" si="12"/>
        <v>0</v>
      </c>
      <c r="N77" s="94"/>
      <c r="O77" s="94"/>
      <c r="P77" s="94"/>
      <c r="U77" s="15" t="s">
        <v>30</v>
      </c>
      <c r="V77" s="1" t="str">
        <f t="shared" si="15"/>
        <v>EFC PVC SYNTHETIQUE</v>
      </c>
      <c r="W77" s="41">
        <f t="shared" si="16"/>
        <v>2.8</v>
      </c>
      <c r="X77" s="41">
        <f t="shared" si="38"/>
        <v>14.392884768676655</v>
      </c>
    </row>
    <row r="78" spans="1:30">
      <c r="F78" s="2"/>
      <c r="V78" s="1" t="s">
        <v>95</v>
      </c>
      <c r="W78" s="41" t="e">
        <f>+#REF!/30*1000</f>
        <v>#REF!</v>
      </c>
      <c r="X78" s="41">
        <f>+F127*PrixGaz</f>
        <v>828.75540000000001</v>
      </c>
    </row>
    <row r="79" spans="1:30">
      <c r="A79" s="5"/>
      <c r="B79" s="5"/>
      <c r="C79" s="6" t="s">
        <v>104</v>
      </c>
      <c r="D79" s="42">
        <f>SUM(D57:D78)</f>
        <v>1975.81</v>
      </c>
      <c r="E79" s="42">
        <f>+F79/D79</f>
        <v>0.94201740045854609</v>
      </c>
      <c r="F79" s="42">
        <f>SUM(F57:F78)</f>
        <v>1861.2474</v>
      </c>
      <c r="G79" s="43"/>
      <c r="H79" s="43"/>
      <c r="I79" s="42"/>
      <c r="J79" s="42"/>
      <c r="K79" s="42">
        <f>SUM(K57:K78)</f>
        <v>245139.19999999998</v>
      </c>
      <c r="L79" s="42"/>
      <c r="M79" s="42">
        <f>SUM(M57:M78)</f>
        <v>33634.82</v>
      </c>
      <c r="N79" s="42"/>
      <c r="O79" s="42"/>
      <c r="P79" s="42"/>
      <c r="V79" s="1" t="s">
        <v>98</v>
      </c>
      <c r="W79" s="41" t="e">
        <f>+#REF!/30*1000</f>
        <v>#REF!</v>
      </c>
      <c r="X79" s="41">
        <f>+F126*PrixGaz</f>
        <v>4289.6523999999999</v>
      </c>
    </row>
    <row r="80" spans="1:30">
      <c r="V80" s="1" t="s">
        <v>101</v>
      </c>
      <c r="W80" s="41" t="e">
        <f>+SUM(W57:W79)*(1-0.79)</f>
        <v>#REF!</v>
      </c>
      <c r="X80" s="41">
        <f>+SUM(X57:X79)*(1-0.79)</f>
        <v>3082.6386090420397</v>
      </c>
    </row>
    <row r="81" spans="1:31">
      <c r="E81" s="338" t="s">
        <v>119</v>
      </c>
      <c r="V81" s="1" t="s">
        <v>103</v>
      </c>
      <c r="W81" s="41"/>
      <c r="X81" s="41">
        <f>+G286/(B286*C286)*PrixElec</f>
        <v>11838.456672991777</v>
      </c>
    </row>
    <row r="82" spans="1:31">
      <c r="A82" s="8"/>
      <c r="B82" s="445" t="s">
        <v>42</v>
      </c>
      <c r="C82" s="440"/>
      <c r="D82" s="23" t="s">
        <v>43</v>
      </c>
      <c r="E82" s="23" t="s">
        <v>106</v>
      </c>
      <c r="F82" s="23" t="s">
        <v>45</v>
      </c>
      <c r="G82" s="23" t="s">
        <v>46</v>
      </c>
      <c r="H82" s="440" t="s">
        <v>47</v>
      </c>
      <c r="I82" s="441"/>
      <c r="J82" s="440" t="s">
        <v>107</v>
      </c>
      <c r="K82" s="441"/>
      <c r="L82" s="440" t="s">
        <v>108</v>
      </c>
      <c r="M82" s="441"/>
      <c r="N82" s="93"/>
      <c r="O82" s="93"/>
      <c r="P82" s="93"/>
      <c r="S82" s="1" t="s">
        <v>120</v>
      </c>
    </row>
    <row r="83" spans="1:31">
      <c r="A83" s="8"/>
      <c r="B83" s="24" t="s">
        <v>48</v>
      </c>
      <c r="C83" s="25" t="s">
        <v>49</v>
      </c>
      <c r="D83" s="26" t="s">
        <v>50</v>
      </c>
      <c r="E83" s="26" t="s">
        <v>51</v>
      </c>
      <c r="F83" s="26" t="s">
        <v>52</v>
      </c>
      <c r="G83" s="26" t="s">
        <v>51</v>
      </c>
      <c r="H83" s="26" t="s">
        <v>53</v>
      </c>
      <c r="I83" s="27" t="s">
        <v>54</v>
      </c>
      <c r="J83" s="26" t="s">
        <v>110</v>
      </c>
      <c r="K83" s="27" t="s">
        <v>111</v>
      </c>
      <c r="L83" s="26" t="s">
        <v>110</v>
      </c>
      <c r="M83" s="27" t="s">
        <v>111</v>
      </c>
      <c r="N83" s="93"/>
      <c r="O83" s="93"/>
      <c r="P83" s="93"/>
      <c r="S83" s="1" t="s">
        <v>111</v>
      </c>
    </row>
    <row r="84" spans="1:31">
      <c r="A84" s="15" t="s">
        <v>20</v>
      </c>
      <c r="B84" s="20" t="str">
        <f t="shared" ref="B84" si="41">B57</f>
        <v>t1</v>
      </c>
      <c r="C84" s="20" t="s">
        <v>121</v>
      </c>
      <c r="D84" s="21">
        <f>+SUM(D57:D59)</f>
        <v>179</v>
      </c>
      <c r="E84" s="21">
        <v>0.13</v>
      </c>
      <c r="F84" s="22">
        <f t="shared" ref="F84:F102" si="42">D84*E84*I84</f>
        <v>23.27</v>
      </c>
      <c r="G84" s="21">
        <f t="shared" ref="G84:I84" si="43">G57</f>
        <v>0.24</v>
      </c>
      <c r="H84" s="16" t="str">
        <f t="shared" si="43"/>
        <v>extérieur</v>
      </c>
      <c r="I84" s="16">
        <f t="shared" si="43"/>
        <v>1</v>
      </c>
      <c r="J84" s="40">
        <v>200</v>
      </c>
      <c r="K84" s="40">
        <f>+D84*J84</f>
        <v>35800</v>
      </c>
      <c r="L84" s="40">
        <v>50</v>
      </c>
      <c r="M84" s="40">
        <f t="shared" ref="M84" si="44">IF($E84&lt;&gt;$E57,1,0)*L84*$D84</f>
        <v>0</v>
      </c>
      <c r="N84" s="94"/>
      <c r="O84" s="94"/>
      <c r="P84" s="94"/>
      <c r="R84" s="41"/>
      <c r="S84" s="47">
        <v>2302.2738100138799</v>
      </c>
    </row>
    <row r="85" spans="1:31">
      <c r="A85" s="15" t="str">
        <f t="shared" ref="A85:E87" si="45">A60</f>
        <v>murs</v>
      </c>
      <c r="B85" s="15" t="str">
        <f t="shared" si="45"/>
        <v>m1</v>
      </c>
      <c r="C85" s="15" t="str">
        <f t="shared" si="45"/>
        <v>Mur plein briques + enduit</v>
      </c>
      <c r="D85" s="16">
        <f t="shared" si="45"/>
        <v>220.01</v>
      </c>
      <c r="E85" s="16">
        <f t="shared" si="45"/>
        <v>1.91</v>
      </c>
      <c r="F85" s="19">
        <f t="shared" si="42"/>
        <v>420.21909999999997</v>
      </c>
      <c r="G85" s="16">
        <f t="shared" ref="G85:I102" si="46">G60</f>
        <v>0.24</v>
      </c>
      <c r="H85" s="16" t="str">
        <f t="shared" si="46"/>
        <v>extérieur</v>
      </c>
      <c r="I85" s="16">
        <f t="shared" si="46"/>
        <v>1</v>
      </c>
      <c r="J85" s="41">
        <v>170</v>
      </c>
      <c r="K85" s="41">
        <f t="shared" ref="K85:K102" si="47">IF($E85&lt;&gt;$E60,1,0)*J85*$D85</f>
        <v>0</v>
      </c>
      <c r="L85" s="41">
        <v>22</v>
      </c>
      <c r="M85" s="41">
        <f t="shared" ref="M85:M102" si="48">IF($E85&lt;&gt;$E60,1,0)*L85*$D85</f>
        <v>0</v>
      </c>
      <c r="N85" s="94"/>
      <c r="O85" s="94"/>
      <c r="P85" s="94"/>
    </row>
    <row r="86" spans="1:31">
      <c r="A86" s="15" t="str">
        <f t="shared" si="45"/>
        <v>murs</v>
      </c>
      <c r="B86" s="15" t="str">
        <f t="shared" si="45"/>
        <v>m2</v>
      </c>
      <c r="C86" s="15" t="str">
        <f t="shared" si="45"/>
        <v>Mur plein briques + revêtement marbre</v>
      </c>
      <c r="D86" s="16">
        <f t="shared" si="45"/>
        <v>14.94</v>
      </c>
      <c r="E86" s="16">
        <f t="shared" si="45"/>
        <v>1.94</v>
      </c>
      <c r="F86" s="19">
        <f t="shared" si="42"/>
        <v>28.983599999999999</v>
      </c>
      <c r="G86" s="16">
        <f t="shared" si="46"/>
        <v>0.24</v>
      </c>
      <c r="H86" s="16" t="str">
        <f t="shared" si="46"/>
        <v>extérieur</v>
      </c>
      <c r="I86" s="16">
        <f t="shared" si="46"/>
        <v>1</v>
      </c>
      <c r="J86" s="41">
        <v>170</v>
      </c>
      <c r="K86" s="41">
        <f t="shared" si="47"/>
        <v>0</v>
      </c>
      <c r="L86" s="41">
        <v>22</v>
      </c>
      <c r="M86" s="41">
        <f t="shared" si="48"/>
        <v>0</v>
      </c>
      <c r="N86" s="94"/>
      <c r="O86" s="94"/>
      <c r="P86" s="94"/>
    </row>
    <row r="87" spans="1:31">
      <c r="A87" s="15" t="str">
        <f t="shared" si="45"/>
        <v>murs</v>
      </c>
      <c r="B87" s="15" t="str">
        <f t="shared" si="45"/>
        <v>m3</v>
      </c>
      <c r="C87" s="15" t="str">
        <f t="shared" si="45"/>
        <v>Mur plein briques ép. ~20cm (cours intérieures)</v>
      </c>
      <c r="D87" s="16">
        <f t="shared" si="45"/>
        <v>181.79</v>
      </c>
      <c r="E87" s="16">
        <f t="shared" si="45"/>
        <v>3.17</v>
      </c>
      <c r="F87" s="19">
        <f t="shared" si="42"/>
        <v>576.27429999999993</v>
      </c>
      <c r="G87" s="16">
        <f t="shared" si="46"/>
        <v>0.24</v>
      </c>
      <c r="H87" s="16" t="str">
        <f t="shared" si="46"/>
        <v>extérieur</v>
      </c>
      <c r="I87" s="16">
        <f t="shared" si="46"/>
        <v>1</v>
      </c>
      <c r="J87" s="41">
        <v>170</v>
      </c>
      <c r="K87" s="41">
        <f t="shared" si="47"/>
        <v>0</v>
      </c>
      <c r="L87" s="41">
        <v>22</v>
      </c>
      <c r="M87" s="41">
        <f t="shared" si="48"/>
        <v>0</v>
      </c>
      <c r="N87" s="94"/>
      <c r="O87" s="94"/>
      <c r="P87" s="94"/>
      <c r="R87" s="226" t="s">
        <v>122</v>
      </c>
      <c r="S87" s="198"/>
      <c r="T87" s="198"/>
      <c r="U87" s="198"/>
      <c r="V87" s="198"/>
      <c r="W87" s="198"/>
    </row>
    <row r="88" spans="1:31">
      <c r="A88" s="15" t="str">
        <f t="shared" ref="A88:D102" si="49">A63</f>
        <v>murs</v>
      </c>
      <c r="B88" s="15" t="str">
        <f t="shared" si="49"/>
        <v>m3'</v>
      </c>
      <c r="C88" s="15" t="str">
        <f t="shared" si="49"/>
        <v>Mur plein briques ép. ~20cm (accès toiture)</v>
      </c>
      <c r="D88" s="16">
        <f t="shared" si="49"/>
        <v>30.58</v>
      </c>
      <c r="E88" s="16">
        <v>0.15</v>
      </c>
      <c r="F88" s="19">
        <f t="shared" si="42"/>
        <v>4.5869999999999997</v>
      </c>
      <c r="G88" s="16">
        <f t="shared" si="46"/>
        <v>0.24</v>
      </c>
      <c r="H88" s="16" t="str">
        <f t="shared" si="46"/>
        <v>extérieur</v>
      </c>
      <c r="I88" s="16">
        <f t="shared" si="46"/>
        <v>1</v>
      </c>
      <c r="J88" s="41">
        <v>170</v>
      </c>
      <c r="K88" s="41">
        <f t="shared" si="47"/>
        <v>0</v>
      </c>
      <c r="L88" s="41">
        <v>22</v>
      </c>
      <c r="M88" s="41">
        <f t="shared" si="48"/>
        <v>0</v>
      </c>
      <c r="N88" s="94"/>
      <c r="O88" s="94"/>
      <c r="P88" s="94"/>
      <c r="R88" s="1" t="s">
        <v>123</v>
      </c>
    </row>
    <row r="89" spans="1:31">
      <c r="A89" s="15" t="str">
        <f t="shared" si="49"/>
        <v>murs</v>
      </c>
      <c r="B89" s="15" t="str">
        <f t="shared" si="49"/>
        <v>m4</v>
      </c>
      <c r="C89" s="15" t="str">
        <f t="shared" si="49"/>
        <v>Mur plein briques ép. ~35cm</v>
      </c>
      <c r="D89" s="16">
        <f t="shared" si="49"/>
        <v>446.28</v>
      </c>
      <c r="E89" s="16">
        <v>0.14000000000000001</v>
      </c>
      <c r="F89" s="19">
        <f t="shared" si="42"/>
        <v>62.479199999999999</v>
      </c>
      <c r="G89" s="16">
        <f t="shared" si="46"/>
        <v>0.24</v>
      </c>
      <c r="H89" s="16" t="str">
        <f t="shared" si="46"/>
        <v>extérieur</v>
      </c>
      <c r="I89" s="16">
        <f t="shared" si="46"/>
        <v>1</v>
      </c>
      <c r="J89" s="41">
        <v>170</v>
      </c>
      <c r="K89" s="41">
        <f t="shared" si="47"/>
        <v>0</v>
      </c>
      <c r="L89" s="41">
        <v>22</v>
      </c>
      <c r="M89" s="41">
        <f t="shared" si="48"/>
        <v>0</v>
      </c>
      <c r="N89" s="94"/>
      <c r="O89" s="94"/>
      <c r="P89" s="94"/>
    </row>
    <row r="90" spans="1:31">
      <c r="A90" s="15" t="str">
        <f t="shared" si="49"/>
        <v>murs</v>
      </c>
      <c r="B90" s="15" t="str">
        <f t="shared" si="49"/>
        <v>m5</v>
      </c>
      <c r="C90" s="15" t="str">
        <f t="shared" si="49"/>
        <v>Mur plein briques + ardoises ép. ~20cm (accès toiture)</v>
      </c>
      <c r="D90" s="16">
        <f t="shared" si="49"/>
        <v>20.9</v>
      </c>
      <c r="E90" s="16">
        <v>0.15</v>
      </c>
      <c r="F90" s="19">
        <f t="shared" si="42"/>
        <v>3.1349999999999998</v>
      </c>
      <c r="G90" s="16">
        <f t="shared" si="46"/>
        <v>0.24</v>
      </c>
      <c r="H90" s="16" t="str">
        <f t="shared" si="46"/>
        <v>extérieur</v>
      </c>
      <c r="I90" s="16">
        <f t="shared" si="46"/>
        <v>1</v>
      </c>
      <c r="J90" s="41">
        <v>170</v>
      </c>
      <c r="K90" s="41">
        <f t="shared" si="47"/>
        <v>0</v>
      </c>
      <c r="L90" s="41">
        <v>22</v>
      </c>
      <c r="M90" s="41">
        <f t="shared" si="48"/>
        <v>0</v>
      </c>
      <c r="N90" s="94"/>
      <c r="O90" s="94"/>
      <c r="P90" s="94"/>
    </row>
    <row r="91" spans="1:31">
      <c r="A91" s="15" t="str">
        <f t="shared" si="49"/>
        <v>murs</v>
      </c>
      <c r="B91" s="15" t="str">
        <f t="shared" si="49"/>
        <v>m6</v>
      </c>
      <c r="C91" s="15" t="str">
        <f t="shared" si="49"/>
        <v>Mur plein briques + ardoises ép. ~35cm</v>
      </c>
      <c r="D91" s="16">
        <f t="shared" si="49"/>
        <v>407.4</v>
      </c>
      <c r="E91" s="16">
        <v>0.14000000000000001</v>
      </c>
      <c r="F91" s="19">
        <f t="shared" si="42"/>
        <v>57.036000000000001</v>
      </c>
      <c r="G91" s="16">
        <f t="shared" si="46"/>
        <v>0.24</v>
      </c>
      <c r="H91" s="16" t="str">
        <f t="shared" si="46"/>
        <v>extérieur</v>
      </c>
      <c r="I91" s="16">
        <f t="shared" si="46"/>
        <v>1</v>
      </c>
      <c r="J91" s="41">
        <v>170</v>
      </c>
      <c r="K91" s="41">
        <f t="shared" si="47"/>
        <v>0</v>
      </c>
      <c r="L91" s="41">
        <v>22</v>
      </c>
      <c r="M91" s="41">
        <f t="shared" si="48"/>
        <v>0</v>
      </c>
      <c r="N91" s="94"/>
      <c r="O91" s="94"/>
      <c r="P91" s="94"/>
    </row>
    <row r="92" spans="1:31">
      <c r="A92" s="15" t="str">
        <f t="shared" si="49"/>
        <v>planchers</v>
      </c>
      <c r="B92" s="15" t="str">
        <f t="shared" si="49"/>
        <v>p1</v>
      </c>
      <c r="C92" s="15" t="str">
        <f t="shared" si="49"/>
        <v>Plancher sur caves</v>
      </c>
      <c r="D92" s="16">
        <f t="shared" si="49"/>
        <v>169.8</v>
      </c>
      <c r="E92" s="16">
        <v>0.2</v>
      </c>
      <c r="F92" s="19">
        <f t="shared" si="42"/>
        <v>27.168000000000003</v>
      </c>
      <c r="G92" s="16">
        <f t="shared" si="46"/>
        <v>0.24</v>
      </c>
      <c r="H92" s="16" t="str">
        <f t="shared" si="46"/>
        <v>cave avec ouverture vers l'extérieur</v>
      </c>
      <c r="I92" s="16">
        <f t="shared" si="46"/>
        <v>0.8</v>
      </c>
      <c r="J92" s="41">
        <v>65</v>
      </c>
      <c r="K92" s="41">
        <f t="shared" si="47"/>
        <v>11037</v>
      </c>
      <c r="L92" s="41">
        <v>15</v>
      </c>
      <c r="M92" s="41">
        <f t="shared" si="48"/>
        <v>2547</v>
      </c>
      <c r="N92" s="94"/>
      <c r="O92" s="94"/>
      <c r="P92" s="94"/>
    </row>
    <row r="93" spans="1:31">
      <c r="A93" s="15" t="str">
        <f t="shared" si="49"/>
        <v>planchers</v>
      </c>
      <c r="B93" s="15" t="str">
        <f t="shared" si="49"/>
        <v>p2</v>
      </c>
      <c r="C93" s="15" t="str">
        <f t="shared" si="49"/>
        <v>Plancher vers extérieur</v>
      </c>
      <c r="D93" s="16">
        <f t="shared" si="49"/>
        <v>10.1</v>
      </c>
      <c r="E93" s="16">
        <f>E68</f>
        <v>2</v>
      </c>
      <c r="F93" s="19">
        <f t="shared" si="42"/>
        <v>20.2</v>
      </c>
      <c r="G93" s="16">
        <f t="shared" si="46"/>
        <v>0.24</v>
      </c>
      <c r="H93" s="16" t="str">
        <f t="shared" si="46"/>
        <v>extérieur</v>
      </c>
      <c r="I93" s="16">
        <f t="shared" si="46"/>
        <v>1</v>
      </c>
      <c r="J93" s="41">
        <v>65</v>
      </c>
      <c r="K93" s="41">
        <f t="shared" si="47"/>
        <v>0</v>
      </c>
      <c r="L93" s="41">
        <v>15</v>
      </c>
      <c r="M93" s="41">
        <f t="shared" si="48"/>
        <v>0</v>
      </c>
      <c r="N93" s="94"/>
      <c r="O93" s="94"/>
      <c r="P93" s="94"/>
    </row>
    <row r="94" spans="1:31">
      <c r="A94" s="15" t="str">
        <f t="shared" si="49"/>
        <v>ouvertures</v>
      </c>
      <c r="B94" s="15" t="str">
        <f t="shared" si="49"/>
        <v>f1</v>
      </c>
      <c r="C94" s="15" t="str">
        <f t="shared" si="49"/>
        <v>Porte ALU DV HR+ CT</v>
      </c>
      <c r="D94" s="16">
        <f t="shared" si="49"/>
        <v>3.68</v>
      </c>
      <c r="E94" s="16">
        <f>E69</f>
        <v>2.57</v>
      </c>
      <c r="F94" s="19">
        <f t="shared" si="42"/>
        <v>9.4575999999999993</v>
      </c>
      <c r="G94" s="16">
        <f t="shared" si="46"/>
        <v>1.5</v>
      </c>
      <c r="H94" s="16" t="str">
        <f t="shared" si="46"/>
        <v>extérieur</v>
      </c>
      <c r="I94" s="16">
        <f t="shared" si="46"/>
        <v>1</v>
      </c>
      <c r="J94" s="41">
        <v>1100</v>
      </c>
      <c r="K94" s="41">
        <f t="shared" si="47"/>
        <v>0</v>
      </c>
      <c r="L94" s="41">
        <v>65</v>
      </c>
      <c r="M94" s="41">
        <f t="shared" si="48"/>
        <v>0</v>
      </c>
      <c r="N94" s="94"/>
      <c r="O94" s="94"/>
      <c r="P94" s="94"/>
      <c r="AE94" s="1" t="s">
        <v>11</v>
      </c>
    </row>
    <row r="95" spans="1:31">
      <c r="A95" s="15" t="str">
        <f t="shared" si="49"/>
        <v>ouvertures</v>
      </c>
      <c r="B95" s="15" t="str">
        <f t="shared" si="49"/>
        <v>f2</v>
      </c>
      <c r="C95" s="15" t="str">
        <f t="shared" si="49"/>
        <v>Fenêtre métallique SV</v>
      </c>
      <c r="D95" s="16">
        <f t="shared" si="49"/>
        <v>4.58</v>
      </c>
      <c r="E95" s="16">
        <f>E70</f>
        <v>5.76</v>
      </c>
      <c r="F95" s="19">
        <f t="shared" si="42"/>
        <v>26.380800000000001</v>
      </c>
      <c r="G95" s="16">
        <f t="shared" si="46"/>
        <v>1.5</v>
      </c>
      <c r="H95" s="16" t="str">
        <f t="shared" si="46"/>
        <v>extérieur</v>
      </c>
      <c r="I95" s="16">
        <f t="shared" si="46"/>
        <v>1</v>
      </c>
      <c r="J95" s="41">
        <v>900</v>
      </c>
      <c r="K95" s="41">
        <f t="shared" si="47"/>
        <v>0</v>
      </c>
      <c r="L95" s="41">
        <v>65</v>
      </c>
      <c r="M95" s="41">
        <f t="shared" si="48"/>
        <v>0</v>
      </c>
      <c r="N95" s="94"/>
      <c r="O95" s="94"/>
      <c r="P95" s="94"/>
    </row>
    <row r="96" spans="1:31">
      <c r="A96" s="15" t="str">
        <f t="shared" si="49"/>
        <v>ouvertures</v>
      </c>
      <c r="B96" s="15" t="str">
        <f t="shared" si="49"/>
        <v>f3</v>
      </c>
      <c r="C96" s="15" t="str">
        <f t="shared" si="49"/>
        <v>Fenêtre BOIS SV (cours intérieures)</v>
      </c>
      <c r="D96" s="16">
        <f t="shared" si="49"/>
        <v>6.48</v>
      </c>
      <c r="E96" s="16">
        <v>1.5</v>
      </c>
      <c r="F96" s="19">
        <f t="shared" si="42"/>
        <v>9.7200000000000006</v>
      </c>
      <c r="G96" s="16">
        <f t="shared" si="46"/>
        <v>1.5</v>
      </c>
      <c r="H96" s="16" t="str">
        <f t="shared" si="46"/>
        <v>extérieur</v>
      </c>
      <c r="I96" s="16">
        <f t="shared" si="46"/>
        <v>1</v>
      </c>
      <c r="J96" s="41">
        <v>900</v>
      </c>
      <c r="K96" s="41">
        <f t="shared" si="47"/>
        <v>0</v>
      </c>
      <c r="L96" s="41">
        <v>65</v>
      </c>
      <c r="M96" s="41">
        <f t="shared" si="48"/>
        <v>0</v>
      </c>
      <c r="N96" s="94"/>
      <c r="O96" s="94"/>
      <c r="P96" s="94"/>
    </row>
    <row r="97" spans="1:21">
      <c r="A97" s="15" t="str">
        <f t="shared" si="49"/>
        <v>ouvertures</v>
      </c>
      <c r="B97" s="15" t="str">
        <f t="shared" si="49"/>
        <v>f3'</v>
      </c>
      <c r="C97" s="15" t="str">
        <f t="shared" si="49"/>
        <v>Fenêtre BOIS SV (entrée)</v>
      </c>
      <c r="D97" s="16">
        <f t="shared" si="49"/>
        <v>6.3</v>
      </c>
      <c r="E97" s="16">
        <v>1.5</v>
      </c>
      <c r="F97" s="19">
        <f t="shared" si="42"/>
        <v>9.4499999999999993</v>
      </c>
      <c r="G97" s="16">
        <f t="shared" si="46"/>
        <v>1.5</v>
      </c>
      <c r="H97" s="16" t="str">
        <f t="shared" si="46"/>
        <v>extérieur</v>
      </c>
      <c r="I97" s="16">
        <f t="shared" si="46"/>
        <v>1</v>
      </c>
      <c r="J97" s="41">
        <v>900</v>
      </c>
      <c r="K97" s="41">
        <f t="shared" si="47"/>
        <v>0</v>
      </c>
      <c r="L97" s="41">
        <v>65</v>
      </c>
      <c r="M97" s="41">
        <f t="shared" si="48"/>
        <v>0</v>
      </c>
      <c r="N97" s="94"/>
      <c r="O97" s="94"/>
      <c r="P97" s="94"/>
    </row>
    <row r="98" spans="1:21">
      <c r="A98" s="15" t="str">
        <f t="shared" si="49"/>
        <v>ouvertures</v>
      </c>
      <c r="B98" s="15" t="str">
        <f t="shared" si="49"/>
        <v>f4</v>
      </c>
      <c r="C98" s="15" t="str">
        <f t="shared" si="49"/>
        <v>Porte BOIS SV</v>
      </c>
      <c r="D98" s="16">
        <f t="shared" si="49"/>
        <v>21.44</v>
      </c>
      <c r="E98" s="16">
        <v>2</v>
      </c>
      <c r="F98" s="19">
        <f t="shared" si="42"/>
        <v>42.88</v>
      </c>
      <c r="G98" s="16">
        <f t="shared" si="46"/>
        <v>1.5</v>
      </c>
      <c r="H98" s="16" t="str">
        <f t="shared" si="46"/>
        <v>extérieur</v>
      </c>
      <c r="I98" s="16">
        <f t="shared" si="46"/>
        <v>1</v>
      </c>
      <c r="J98" s="41">
        <v>1100</v>
      </c>
      <c r="K98" s="41">
        <f t="shared" si="47"/>
        <v>0</v>
      </c>
      <c r="L98" s="41">
        <v>65</v>
      </c>
      <c r="M98" s="41">
        <f t="shared" si="48"/>
        <v>0</v>
      </c>
      <c r="N98" s="94"/>
      <c r="O98" s="94"/>
      <c r="P98" s="94"/>
    </row>
    <row r="99" spans="1:21">
      <c r="A99" s="15" t="str">
        <f t="shared" si="49"/>
        <v>ouvertures</v>
      </c>
      <c r="B99" s="15" t="str">
        <f t="shared" si="49"/>
        <v>f5</v>
      </c>
      <c r="C99" s="15" t="str">
        <f t="shared" si="49"/>
        <v>Fenêtre PVC DV</v>
      </c>
      <c r="D99" s="16">
        <f t="shared" si="49"/>
        <v>199.94</v>
      </c>
      <c r="E99" s="16">
        <f>E74</f>
        <v>2.12</v>
      </c>
      <c r="F99" s="19">
        <f t="shared" si="42"/>
        <v>423.87280000000004</v>
      </c>
      <c r="G99" s="16">
        <f t="shared" si="46"/>
        <v>1.5</v>
      </c>
      <c r="H99" s="16" t="str">
        <f t="shared" si="46"/>
        <v>extérieur</v>
      </c>
      <c r="I99" s="16">
        <f t="shared" si="46"/>
        <v>1</v>
      </c>
      <c r="J99" s="41">
        <v>900</v>
      </c>
      <c r="K99" s="41">
        <f t="shared" si="47"/>
        <v>0</v>
      </c>
      <c r="L99" s="41">
        <v>65</v>
      </c>
      <c r="M99" s="41">
        <f t="shared" si="48"/>
        <v>0</v>
      </c>
      <c r="N99" s="94"/>
      <c r="O99" s="94"/>
      <c r="P99" s="94"/>
    </row>
    <row r="100" spans="1:21">
      <c r="A100" s="15" t="str">
        <f t="shared" si="49"/>
        <v>ouvertures</v>
      </c>
      <c r="B100" s="15" t="str">
        <f t="shared" si="49"/>
        <v>f6</v>
      </c>
      <c r="C100" s="15" t="str">
        <f t="shared" si="49"/>
        <v>Porte PVC DV</v>
      </c>
      <c r="D100" s="16">
        <f t="shared" si="49"/>
        <v>49.83</v>
      </c>
      <c r="E100" s="16">
        <f>E75</f>
        <v>2.12</v>
      </c>
      <c r="F100" s="19">
        <f t="shared" si="42"/>
        <v>105.6396</v>
      </c>
      <c r="G100" s="16">
        <f t="shared" si="46"/>
        <v>1.5</v>
      </c>
      <c r="H100" s="16" t="str">
        <f t="shared" si="46"/>
        <v>extérieur</v>
      </c>
      <c r="I100" s="16">
        <f t="shared" si="46"/>
        <v>1</v>
      </c>
      <c r="J100" s="41">
        <v>1100</v>
      </c>
      <c r="K100" s="41">
        <f t="shared" si="47"/>
        <v>0</v>
      </c>
      <c r="L100" s="41">
        <v>65</v>
      </c>
      <c r="M100" s="41">
        <f t="shared" si="48"/>
        <v>0</v>
      </c>
      <c r="N100" s="94"/>
      <c r="O100" s="94"/>
      <c r="P100" s="94"/>
    </row>
    <row r="101" spans="1:21">
      <c r="A101" s="15" t="str">
        <f t="shared" si="49"/>
        <v>ouvertures</v>
      </c>
      <c r="B101" s="15" t="str">
        <f t="shared" si="49"/>
        <v>f7</v>
      </c>
      <c r="C101" s="15" t="str">
        <f t="shared" si="49"/>
        <v>Porte PVC pleine</v>
      </c>
      <c r="D101" s="16">
        <f t="shared" si="49"/>
        <v>1.76</v>
      </c>
      <c r="E101" s="16">
        <f>E76</f>
        <v>3.6</v>
      </c>
      <c r="F101" s="19">
        <f t="shared" si="42"/>
        <v>6.3360000000000003</v>
      </c>
      <c r="G101" s="16">
        <f t="shared" si="46"/>
        <v>1.5</v>
      </c>
      <c r="H101" s="16" t="str">
        <f t="shared" si="46"/>
        <v>extérieur</v>
      </c>
      <c r="I101" s="16">
        <f t="shared" si="46"/>
        <v>1</v>
      </c>
      <c r="J101" s="41">
        <v>1100</v>
      </c>
      <c r="K101" s="41">
        <f t="shared" si="47"/>
        <v>0</v>
      </c>
      <c r="L101" s="41">
        <v>65</v>
      </c>
      <c r="M101" s="41">
        <f t="shared" si="48"/>
        <v>0</v>
      </c>
      <c r="N101" s="94"/>
      <c r="O101" s="94"/>
      <c r="P101" s="94"/>
    </row>
    <row r="102" spans="1:21">
      <c r="A102" s="15" t="str">
        <f t="shared" si="49"/>
        <v>ouvertures</v>
      </c>
      <c r="B102" s="15" t="str">
        <f t="shared" si="49"/>
        <v>f8</v>
      </c>
      <c r="C102" s="15" t="str">
        <f t="shared" si="49"/>
        <v>EFC PVC SYNTHETIQUE</v>
      </c>
      <c r="D102" s="16">
        <f t="shared" si="49"/>
        <v>1</v>
      </c>
      <c r="E102" s="16">
        <f>E77</f>
        <v>2.8</v>
      </c>
      <c r="F102" s="19">
        <f t="shared" si="42"/>
        <v>2.8</v>
      </c>
      <c r="G102" s="16">
        <f t="shared" si="46"/>
        <v>1.5</v>
      </c>
      <c r="H102" s="16" t="str">
        <f t="shared" si="46"/>
        <v>extérieur</v>
      </c>
      <c r="I102" s="16">
        <f t="shared" si="46"/>
        <v>1</v>
      </c>
      <c r="J102" s="41">
        <v>900</v>
      </c>
      <c r="K102" s="41">
        <f t="shared" si="47"/>
        <v>0</v>
      </c>
      <c r="L102" s="41">
        <v>65</v>
      </c>
      <c r="M102" s="41">
        <f t="shared" si="48"/>
        <v>0</v>
      </c>
      <c r="N102" s="94"/>
      <c r="O102" s="94"/>
      <c r="P102" s="94"/>
    </row>
    <row r="103" spans="1:21">
      <c r="F103" s="2"/>
    </row>
    <row r="104" spans="1:21">
      <c r="A104" s="5"/>
      <c r="B104" s="5"/>
      <c r="C104" s="6" t="s">
        <v>104</v>
      </c>
      <c r="D104" s="42">
        <f>SUM(D84:D103)</f>
        <v>1975.81</v>
      </c>
      <c r="E104" s="42">
        <f>+F104/D104</f>
        <v>0.94132988495857395</v>
      </c>
      <c r="F104" s="42">
        <f>SUM(F84:F103)</f>
        <v>1859.8889999999999</v>
      </c>
      <c r="G104" s="43"/>
      <c r="H104" s="43"/>
      <c r="I104" s="42"/>
      <c r="J104" s="42"/>
      <c r="K104" s="42">
        <f>SUM(K84:K103)</f>
        <v>46837</v>
      </c>
      <c r="L104" s="42"/>
      <c r="M104" s="42">
        <f>SUM(M84:M103)</f>
        <v>2547</v>
      </c>
      <c r="N104" s="42"/>
      <c r="O104" s="42"/>
      <c r="P104" s="42"/>
    </row>
    <row r="106" spans="1:21" ht="14.4">
      <c r="F106" s="212" t="s">
        <v>124</v>
      </c>
      <c r="G106" s="198"/>
      <c r="H106" s="198"/>
      <c r="I106" s="198"/>
      <c r="J106" s="198"/>
      <c r="K106" s="198"/>
    </row>
    <row r="107" spans="1:21" ht="15" customHeight="1">
      <c r="B107" s="446" t="s">
        <v>125</v>
      </c>
      <c r="C107" s="446"/>
      <c r="D107" s="446"/>
      <c r="G107" s="447" t="s">
        <v>126</v>
      </c>
      <c r="H107" s="447"/>
      <c r="I107" s="447"/>
      <c r="J107" s="447"/>
      <c r="K107" s="447"/>
    </row>
    <row r="108" spans="1:21">
      <c r="B108" s="124" t="s">
        <v>127</v>
      </c>
      <c r="C108" s="124" t="s">
        <v>128</v>
      </c>
      <c r="D108" s="124" t="s">
        <v>129</v>
      </c>
      <c r="G108" s="124" t="s">
        <v>130</v>
      </c>
      <c r="H108" s="124" t="s">
        <v>131</v>
      </c>
      <c r="I108" s="124" t="s">
        <v>132</v>
      </c>
      <c r="J108" s="124" t="s">
        <v>133</v>
      </c>
      <c r="K108" s="124" t="s">
        <v>134</v>
      </c>
      <c r="T108" s="1" t="s">
        <v>45</v>
      </c>
      <c r="U108" s="1" t="s">
        <v>112</v>
      </c>
    </row>
    <row r="109" spans="1:21">
      <c r="A109" s="138" t="s">
        <v>114</v>
      </c>
      <c r="B109" s="248">
        <f>SUMIF($A$30:$A$50,"="&amp;A109,$D$30:$D$50)</f>
        <v>179</v>
      </c>
      <c r="C109" s="140">
        <f>SUMIF($A$30:$A$50,"="&amp;A109,$F$30:$F$50)</f>
        <v>436.75999999999993</v>
      </c>
      <c r="D109" s="140">
        <f>C109/$B109</f>
        <v>2.4399999999999995</v>
      </c>
      <c r="F109" s="138" t="s">
        <v>114</v>
      </c>
      <c r="G109" s="141">
        <f>SUMIF($A$57:$A$77,"="&amp;A109,$F$57:$F$77)</f>
        <v>23.270000000000003</v>
      </c>
      <c r="H109" s="142">
        <f>G109/$B109</f>
        <v>0.13</v>
      </c>
      <c r="I109" s="256">
        <f>SUMIF($A$57:$A$77,"="&amp;$A109,$K$57:$K$77)</f>
        <v>35800</v>
      </c>
      <c r="J109" s="256">
        <f>SUMIF($A$57:$A$77,"="&amp;$A109,$M$57:$M$77)</f>
        <v>8950</v>
      </c>
      <c r="K109" s="258">
        <f>MAX(I109-J109,0)</f>
        <v>26850</v>
      </c>
      <c r="L109" s="30"/>
      <c r="S109" s="1" t="str">
        <f>+A109</f>
        <v>Toitures</v>
      </c>
      <c r="T109" s="30">
        <f>+C109</f>
        <v>436.75999999999993</v>
      </c>
      <c r="U109" s="78">
        <f>+SUM(X27:X29)</f>
        <v>2245.0844112740056</v>
      </c>
    </row>
    <row r="110" spans="1:21">
      <c r="A110" s="138" t="s">
        <v>115</v>
      </c>
      <c r="B110" s="248">
        <f>SUMIF($A$30:$A$50,"="&amp;A110,$D$30:$D$50)</f>
        <v>1321.8999999999999</v>
      </c>
      <c r="C110" s="140">
        <f>SUMIF($A$30:$A$50,"="&amp;A110,$F$30:$F$50)</f>
        <v>2795.1713999999997</v>
      </c>
      <c r="D110" s="140">
        <f>C110/$B110</f>
        <v>2.114510477343218</v>
      </c>
      <c r="F110" s="138" t="s">
        <v>115</v>
      </c>
      <c r="G110" s="139">
        <f>SUMIF($A$57:$A$77,"="&amp;A110,$F$57:$F$77)</f>
        <v>1152.7141999999999</v>
      </c>
      <c r="H110" s="140">
        <f>G110/$B110</f>
        <v>0.87201316287162423</v>
      </c>
      <c r="I110" s="143">
        <f>SUMIF($A$57:$A$77,"="&amp;$A110,$K$57:$K$77)</f>
        <v>153877.20000000001</v>
      </c>
      <c r="J110" s="143">
        <f>SUMIF($A$57:$A$77,"="&amp;$A110,$M$57:$M$77)</f>
        <v>19913.519999999997</v>
      </c>
      <c r="K110" s="259">
        <f>MAX(I110-J110,0)</f>
        <v>133963.68000000002</v>
      </c>
      <c r="S110" s="1" t="str">
        <f>+A110</f>
        <v>Murs</v>
      </c>
      <c r="T110" s="30">
        <f>+C110</f>
        <v>2795.1713999999997</v>
      </c>
      <c r="U110" s="78">
        <f>+SUM(X30:X36)</f>
        <v>14368.064238893072</v>
      </c>
    </row>
    <row r="111" spans="1:21">
      <c r="A111" s="138" t="s">
        <v>116</v>
      </c>
      <c r="B111" s="248">
        <f>SUMIF($A$30:$A$50,"="&amp;A111,$D$30:$D$50)</f>
        <v>179.9</v>
      </c>
      <c r="C111" s="140">
        <f>SUMIF($A$30:$A$50,"="&amp;A111,$F$30:$F$50)</f>
        <v>206.30080000000004</v>
      </c>
      <c r="D111" s="140">
        <f>C111/$B111</f>
        <v>1.1467526403557533</v>
      </c>
      <c r="F111" s="138" t="s">
        <v>116</v>
      </c>
      <c r="G111" s="139">
        <f>SUMIF($A$57:$A$77,"="&amp;A111,$F$57:$F$77)</f>
        <v>48.726399999999998</v>
      </c>
      <c r="H111" s="140">
        <f>G111/$B111</f>
        <v>0.27085269594219008</v>
      </c>
      <c r="I111" s="143">
        <f>SUMIF($A$57:$A$77,"="&amp;$A111,$K$57:$K$77)</f>
        <v>20376</v>
      </c>
      <c r="J111" s="143">
        <f>SUMIF($A$57:$A$77,"="&amp;$A111,$M$57:$M$77)</f>
        <v>2547</v>
      </c>
      <c r="K111" s="259">
        <f>MAX(I111-J111,0)</f>
        <v>17829</v>
      </c>
      <c r="S111" s="1" t="str">
        <f>+A111</f>
        <v>Planchers</v>
      </c>
      <c r="T111" s="30">
        <f>+C111</f>
        <v>206.30080000000004</v>
      </c>
      <c r="U111" s="78">
        <f>+SUM(X37:X38)</f>
        <v>1060.451300744932</v>
      </c>
    </row>
    <row r="112" spans="1:21" ht="14.4" thickBot="1">
      <c r="A112" s="245" t="s">
        <v>117</v>
      </c>
      <c r="B112" s="249">
        <f>SUMIF($A$30:$A$50,"="&amp;A112,$D$30:$D$50)</f>
        <v>295.01</v>
      </c>
      <c r="C112" s="247">
        <f>SUMIF($A$30:$A$50,"="&amp;A112,$F$30:$F$50)</f>
        <v>745.58680000000004</v>
      </c>
      <c r="D112" s="247">
        <f>C112/$B112</f>
        <v>2.5273272092471442</v>
      </c>
      <c r="F112" s="245" t="s">
        <v>117</v>
      </c>
      <c r="G112" s="250">
        <f>SUMIF($A$57:$A$77,"="&amp;A112,$F$57:$F$77)</f>
        <v>636.53679999999997</v>
      </c>
      <c r="H112" s="247">
        <f>G112/$B112</f>
        <v>2.1576787227551608</v>
      </c>
      <c r="I112" s="246">
        <f>SUMIF($A$57:$A$77,"="&amp;$A112,$K$57:$K$77)</f>
        <v>35086</v>
      </c>
      <c r="J112" s="246">
        <f>SUMIF($A$57:$A$77,"="&amp;$A112,$M$57:$M$77)</f>
        <v>2224.3000000000002</v>
      </c>
      <c r="K112" s="260">
        <f>MAX(I112-J112,0)</f>
        <v>32861.699999999997</v>
      </c>
      <c r="S112" s="1" t="str">
        <f>+A112</f>
        <v>Ouvertures</v>
      </c>
      <c r="T112" s="30">
        <f>+C112</f>
        <v>745.58680000000004</v>
      </c>
      <c r="U112" s="78">
        <f>+SUM(X39:X47)</f>
        <v>3832.5517490879888</v>
      </c>
    </row>
    <row r="113" spans="1:21" ht="14.4" thickBot="1">
      <c r="A113" s="251" t="s">
        <v>135</v>
      </c>
      <c r="B113" s="252">
        <f>SUM(B109:B112)</f>
        <v>1975.81</v>
      </c>
      <c r="C113" s="253">
        <f>SUM(C109:C112)</f>
        <v>4183.8189999999995</v>
      </c>
      <c r="D113" s="254">
        <f>C113/$B113</f>
        <v>2.1175209154726415</v>
      </c>
      <c r="F113" s="251" t="s">
        <v>135</v>
      </c>
      <c r="G113" s="255">
        <f>SUM(G109:G112)</f>
        <v>1861.2473999999997</v>
      </c>
      <c r="H113" s="255">
        <f>G113/$B113</f>
        <v>0.94201740045854598</v>
      </c>
      <c r="I113" s="257">
        <f>SUM(I109:I112)</f>
        <v>245139.20000000001</v>
      </c>
      <c r="J113" s="257">
        <f>SUM(J109:J112)</f>
        <v>33634.82</v>
      </c>
      <c r="K113" s="261">
        <f>SUM(K109:K112)</f>
        <v>211504.38</v>
      </c>
      <c r="S113" s="1" t="str">
        <f t="shared" ref="S113:U114" si="50">+V48</f>
        <v>Infiltration</v>
      </c>
      <c r="T113" s="30">
        <f>+W48</f>
        <v>831.125</v>
      </c>
      <c r="U113" s="78">
        <f t="shared" si="50"/>
        <v>1657.5064</v>
      </c>
    </row>
    <row r="114" spans="1:21">
      <c r="D114" s="30"/>
      <c r="H114" s="30"/>
      <c r="I114" s="31"/>
      <c r="S114" s="1" t="str">
        <f t="shared" si="50"/>
        <v>Ventilation</v>
      </c>
      <c r="T114" s="30">
        <f t="shared" si="50"/>
        <v>1112.68</v>
      </c>
      <c r="U114" s="78">
        <f t="shared" si="50"/>
        <v>5715.1369000000004</v>
      </c>
    </row>
    <row r="115" spans="1:21">
      <c r="D115" s="30"/>
      <c r="F115" s="30"/>
      <c r="G115" s="31"/>
      <c r="H115" s="31"/>
      <c r="I115" s="31"/>
      <c r="S115" s="1" t="s">
        <v>118</v>
      </c>
      <c r="U115" s="78">
        <f>+X50</f>
        <v>7076.0556236699986</v>
      </c>
    </row>
    <row r="116" spans="1:21">
      <c r="D116" s="30"/>
      <c r="F116" s="30"/>
      <c r="G116" s="31"/>
      <c r="H116" s="31"/>
      <c r="I116" s="31"/>
      <c r="S116" s="1" t="s">
        <v>103</v>
      </c>
      <c r="U116" s="78">
        <f>+X51</f>
        <v>11838.456672991777</v>
      </c>
    </row>
    <row r="120" spans="1:21">
      <c r="C120" s="226" t="s">
        <v>136</v>
      </c>
      <c r="D120" s="198"/>
      <c r="E120" s="198"/>
      <c r="F120" s="198"/>
      <c r="G120" s="198"/>
      <c r="H120" s="198"/>
      <c r="I120" s="198"/>
      <c r="J120" s="198"/>
      <c r="K120" s="198"/>
    </row>
    <row r="123" spans="1:21" ht="14.4">
      <c r="D123" s="448" t="s">
        <v>125</v>
      </c>
      <c r="E123" s="448"/>
      <c r="F123" s="449" t="s">
        <v>126</v>
      </c>
      <c r="G123" s="448"/>
      <c r="I123" s="31"/>
    </row>
    <row r="124" spans="1:21" ht="27.6">
      <c r="C124" s="145" t="s">
        <v>137</v>
      </c>
      <c r="D124" s="146" t="s">
        <v>138</v>
      </c>
      <c r="E124" s="146" t="s">
        <v>139</v>
      </c>
      <c r="F124" s="153" t="s">
        <v>140</v>
      </c>
      <c r="G124" s="146" t="s">
        <v>141</v>
      </c>
      <c r="I124" s="31"/>
    </row>
    <row r="125" spans="1:21">
      <c r="C125" s="145" t="s">
        <v>142</v>
      </c>
      <c r="D125" s="147">
        <v>195510.47</v>
      </c>
      <c r="E125" s="145"/>
      <c r="F125" s="154">
        <v>86912.65</v>
      </c>
      <c r="G125" s="145"/>
      <c r="I125" s="31"/>
    </row>
    <row r="126" spans="1:21">
      <c r="C126" s="145" t="s">
        <v>98</v>
      </c>
      <c r="D126" s="147">
        <v>51955.79</v>
      </c>
      <c r="E126" s="145"/>
      <c r="F126" s="154">
        <v>38996.839999999997</v>
      </c>
      <c r="G126" s="145"/>
      <c r="I126" s="31"/>
    </row>
    <row r="127" spans="1:21">
      <c r="C127" s="148" t="s">
        <v>143</v>
      </c>
      <c r="D127" s="149">
        <v>15068.24</v>
      </c>
      <c r="E127" s="148"/>
      <c r="F127" s="155">
        <v>7534.14</v>
      </c>
      <c r="G127" s="148"/>
      <c r="I127" s="31"/>
    </row>
    <row r="128" spans="1:21">
      <c r="C128" s="150" t="s">
        <v>144</v>
      </c>
      <c r="D128" s="150"/>
      <c r="E128" s="151">
        <f>D155*D$157</f>
        <v>35031.745901299597</v>
      </c>
      <c r="F128" s="156"/>
      <c r="G128" s="151">
        <f>E155*E$157</f>
        <v>31240.023957181813</v>
      </c>
      <c r="I128" s="31"/>
    </row>
    <row r="129" spans="3:9">
      <c r="C129" s="150" t="s">
        <v>145</v>
      </c>
      <c r="D129" s="150"/>
      <c r="E129" s="151">
        <f>D156*D$157</f>
        <v>35984.754098700403</v>
      </c>
      <c r="F129" s="156"/>
      <c r="G129" s="151">
        <f>E156*E$157</f>
        <v>30007.396042818185</v>
      </c>
      <c r="I129" s="31"/>
    </row>
    <row r="130" spans="3:9">
      <c r="C130" s="152" t="s">
        <v>146</v>
      </c>
      <c r="D130" s="144"/>
      <c r="E130" s="159">
        <v>191518</v>
      </c>
      <c r="F130" s="161"/>
      <c r="G130" s="159">
        <v>72196.210000000006</v>
      </c>
      <c r="I130" s="31"/>
    </row>
    <row r="131" spans="3:9">
      <c r="C131" s="152" t="s">
        <v>147</v>
      </c>
      <c r="D131" s="159">
        <f>SUM(D125:D127)</f>
        <v>262534.5</v>
      </c>
      <c r="E131" s="144"/>
      <c r="F131" s="160">
        <f>SUM(F125:F127)</f>
        <v>133443.63</v>
      </c>
      <c r="G131" s="144"/>
      <c r="I131" s="31"/>
    </row>
    <row r="132" spans="3:9">
      <c r="I132" s="31"/>
    </row>
    <row r="133" spans="3:9">
      <c r="I133" s="31"/>
    </row>
    <row r="134" spans="3:9">
      <c r="E134" s="32"/>
      <c r="I134" s="31"/>
    </row>
    <row r="135" spans="3:9">
      <c r="E135" s="29"/>
      <c r="F135" s="28"/>
      <c r="I135" s="31"/>
    </row>
    <row r="136" spans="3:9">
      <c r="E136" s="29"/>
      <c r="F136" s="28"/>
      <c r="I136" s="31"/>
    </row>
    <row r="137" spans="3:9">
      <c r="C137" s="150" t="s">
        <v>148</v>
      </c>
      <c r="D137" s="150" t="s">
        <v>125</v>
      </c>
      <c r="E137" s="150" t="s">
        <v>126</v>
      </c>
      <c r="F137" s="28"/>
      <c r="I137" s="31"/>
    </row>
    <row r="138" spans="3:9">
      <c r="C138" s="150" t="str" cm="1">
        <f t="array" ref="C138:C141">A109:A112</f>
        <v>Toitures</v>
      </c>
      <c r="D138" s="163">
        <f>C109/$C$113*$D$125</f>
        <v>20409.858284309143</v>
      </c>
      <c r="E138" s="163">
        <f>G109/$G$113*$F$125</f>
        <v>1086.6139372444525</v>
      </c>
      <c r="F138" s="28"/>
      <c r="I138" s="31"/>
    </row>
    <row r="139" spans="3:9">
      <c r="C139" s="150" t="str">
        <v>Murs</v>
      </c>
      <c r="D139" s="163">
        <f>C110/$C$113*$D$125</f>
        <v>130618.76580811886</v>
      </c>
      <c r="E139" s="163">
        <f>G110/$G$113*$F$125</f>
        <v>53827.04406444302</v>
      </c>
      <c r="F139" s="28"/>
      <c r="I139" s="31"/>
    </row>
    <row r="140" spans="3:9">
      <c r="C140" s="150" t="str">
        <v>Planchers</v>
      </c>
      <c r="D140" s="163">
        <f>C111/$C$113*$D$125</f>
        <v>9640.4663704084742</v>
      </c>
      <c r="E140" s="163">
        <f>G111/$G$113*$F$125</f>
        <v>2275.3238225933856</v>
      </c>
      <c r="F140" s="28"/>
      <c r="I140" s="31"/>
    </row>
    <row r="141" spans="3:9">
      <c r="C141" s="150" t="str">
        <v>Ouvertures</v>
      </c>
      <c r="D141" s="163">
        <f>C112/$C$113*$D$125</f>
        <v>34841.379537163542</v>
      </c>
      <c r="E141" s="163">
        <f>G112/$G$113*$F$125</f>
        <v>29723.668175719147</v>
      </c>
      <c r="F141" s="28"/>
      <c r="I141" s="31"/>
    </row>
    <row r="142" spans="3:9">
      <c r="D142" s="157">
        <f>SUM(D138:D141)</f>
        <v>195510.47000000003</v>
      </c>
      <c r="E142" s="157">
        <f>SUM(E138:E141)</f>
        <v>86912.65</v>
      </c>
      <c r="F142" s="28"/>
      <c r="I142" s="31"/>
    </row>
    <row r="143" spans="3:9">
      <c r="E143" s="29"/>
      <c r="F143" s="28"/>
      <c r="I143" s="31"/>
    </row>
    <row r="144" spans="3:9">
      <c r="E144" s="28"/>
      <c r="F144" s="28"/>
      <c r="I144" s="31"/>
    </row>
    <row r="145" spans="3:9">
      <c r="E145" s="29"/>
      <c r="F145" s="28"/>
      <c r="I145" s="31"/>
    </row>
    <row r="146" spans="3:9">
      <c r="C146" s="150" t="s">
        <v>149</v>
      </c>
      <c r="D146" s="150" t="s">
        <v>125</v>
      </c>
      <c r="E146" s="150" t="s">
        <v>126</v>
      </c>
      <c r="I146" s="31"/>
    </row>
    <row r="147" spans="3:9">
      <c r="C147" s="150" t="s">
        <v>142</v>
      </c>
      <c r="D147" s="164">
        <f>D125/$D$215</f>
        <v>258963.18283808447</v>
      </c>
      <c r="E147" s="164">
        <f>F125/$D$215</f>
        <v>115120.05711454962</v>
      </c>
      <c r="I147" s="31"/>
    </row>
    <row r="148" spans="3:9">
      <c r="C148" s="150" t="s">
        <v>98</v>
      </c>
      <c r="D148" s="164">
        <f>D126/$D$215</f>
        <v>68817.985784940931</v>
      </c>
      <c r="E148" s="164">
        <f>F126/$D$215</f>
        <v>51653.222495079295</v>
      </c>
      <c r="I148" s="31"/>
    </row>
    <row r="149" spans="3:9">
      <c r="C149" s="150" t="s">
        <v>143</v>
      </c>
      <c r="D149" s="164">
        <f>D127/$D$215</f>
        <v>19958.621091587258</v>
      </c>
      <c r="E149" s="164">
        <f>F127/$D$215</f>
        <v>9979.3370367721272</v>
      </c>
      <c r="I149" s="31"/>
    </row>
    <row r="150" spans="3:9">
      <c r="D150" s="165">
        <f>SUM(D147:D149)</f>
        <v>347739.78971461265</v>
      </c>
      <c r="E150" s="165">
        <f>SUM(E147:E149)</f>
        <v>176752.61664640106</v>
      </c>
      <c r="I150" s="31"/>
    </row>
    <row r="151" spans="3:9">
      <c r="I151" s="31"/>
    </row>
    <row r="152" spans="3:9">
      <c r="I152" s="31"/>
    </row>
    <row r="153" spans="3:9">
      <c r="I153" s="31"/>
    </row>
    <row r="154" spans="3:9">
      <c r="D154" s="150" t="s">
        <v>125</v>
      </c>
      <c r="E154" s="150" t="s">
        <v>126</v>
      </c>
      <c r="I154" s="31"/>
    </row>
    <row r="155" spans="3:9">
      <c r="C155" s="150" t="s">
        <v>150</v>
      </c>
      <c r="D155" s="158">
        <v>59862.6</v>
      </c>
      <c r="E155" s="158">
        <v>59862.6</v>
      </c>
      <c r="I155" s="31"/>
    </row>
    <row r="156" spans="3:9">
      <c r="C156" s="150" t="s">
        <v>151</v>
      </c>
      <c r="D156" s="158">
        <v>61491.11</v>
      </c>
      <c r="E156" s="158">
        <v>57500.62</v>
      </c>
      <c r="I156" s="31"/>
    </row>
    <row r="157" spans="3:9">
      <c r="C157" s="150" t="s">
        <v>152</v>
      </c>
      <c r="D157" s="162">
        <f>(D131-E130)/SUM(D155:D156)</f>
        <v>0.5852025455175619</v>
      </c>
      <c r="E157" s="162">
        <f>(F131-G130)/SUM(E155:E156)</f>
        <v>0.52186213023125982</v>
      </c>
      <c r="F157" s="30"/>
      <c r="G157" s="31"/>
      <c r="H157" s="31"/>
      <c r="I157" s="31"/>
    </row>
    <row r="158" spans="3:9">
      <c r="D158" s="30"/>
      <c r="F158" s="30"/>
      <c r="G158" s="31"/>
      <c r="H158" s="31"/>
      <c r="I158" s="31"/>
    </row>
    <row r="159" spans="3:9">
      <c r="D159" s="30"/>
      <c r="F159" s="30"/>
      <c r="G159" s="31"/>
      <c r="H159" s="31"/>
      <c r="I159" s="31"/>
    </row>
    <row r="160" spans="3:9">
      <c r="C160" s="226" t="s">
        <v>153</v>
      </c>
      <c r="D160" s="198"/>
      <c r="E160" s="198"/>
    </row>
    <row r="161" spans="3:5">
      <c r="C161" s="442" t="s">
        <v>154</v>
      </c>
      <c r="D161" s="442"/>
      <c r="E161" s="442"/>
    </row>
    <row r="162" spans="3:5">
      <c r="C162" s="1" t="s">
        <v>155</v>
      </c>
      <c r="D162" s="2">
        <f>B109</f>
        <v>179</v>
      </c>
      <c r="E162" s="1" t="s">
        <v>69</v>
      </c>
    </row>
    <row r="163" spans="3:5">
      <c r="C163" s="1" t="s">
        <v>156</v>
      </c>
      <c r="D163" s="3">
        <f>D109</f>
        <v>2.4399999999999995</v>
      </c>
      <c r="E163" s="1" t="s">
        <v>51</v>
      </c>
    </row>
    <row r="164" spans="3:5">
      <c r="C164" s="1" t="s">
        <v>157</v>
      </c>
      <c r="D164" s="3">
        <f>H109</f>
        <v>0.13</v>
      </c>
      <c r="E164" s="1" t="s">
        <v>51</v>
      </c>
    </row>
    <row r="165" spans="3:5">
      <c r="C165" s="36" t="s">
        <v>158</v>
      </c>
      <c r="D165" s="37">
        <f>+SUM(Calculs!Q391:Q394)</f>
        <v>20929.761909217093</v>
      </c>
      <c r="E165" s="36" t="s">
        <v>159</v>
      </c>
    </row>
    <row r="166" spans="3:5">
      <c r="C166" s="36" t="s">
        <v>160</v>
      </c>
      <c r="D166" s="37">
        <f>+SUM(Calculs!R391:R394)</f>
        <v>2302.2738100138799</v>
      </c>
      <c r="E166" s="36" t="s">
        <v>161</v>
      </c>
    </row>
    <row r="167" spans="3:5">
      <c r="C167" s="38" t="s">
        <v>162</v>
      </c>
      <c r="D167" s="39">
        <f>I109*1.21</f>
        <v>43318</v>
      </c>
      <c r="E167" s="38" t="s">
        <v>111</v>
      </c>
    </row>
    <row r="168" spans="3:5">
      <c r="C168" s="38" t="s">
        <v>163</v>
      </c>
      <c r="D168" s="39">
        <f>J109</f>
        <v>8950</v>
      </c>
      <c r="E168" s="38" t="s">
        <v>111</v>
      </c>
    </row>
    <row r="169" spans="3:5">
      <c r="C169" s="38" t="s">
        <v>164</v>
      </c>
      <c r="D169" s="39">
        <f>K109</f>
        <v>26850</v>
      </c>
      <c r="E169" s="38" t="s">
        <v>111</v>
      </c>
    </row>
    <row r="170" spans="3:5">
      <c r="C170" s="38" t="s">
        <v>165</v>
      </c>
      <c r="D170" s="39">
        <f>D167/D166</f>
        <v>18.815311980523656</v>
      </c>
      <c r="E170" s="38" t="s">
        <v>166</v>
      </c>
    </row>
    <row r="171" spans="3:5">
      <c r="C171" s="38" t="s">
        <v>167</v>
      </c>
      <c r="D171" s="39">
        <f>D169/D166</f>
        <v>11.662383459002266</v>
      </c>
      <c r="E171" s="38" t="s">
        <v>166</v>
      </c>
    </row>
    <row r="172" spans="3:5">
      <c r="C172" s="226" t="s">
        <v>168</v>
      </c>
      <c r="D172" s="198"/>
      <c r="E172" s="198"/>
    </row>
    <row r="173" spans="3:5">
      <c r="C173" s="442" t="s">
        <v>169</v>
      </c>
      <c r="D173" s="442"/>
      <c r="E173" s="442"/>
    </row>
    <row r="174" spans="3:5">
      <c r="C174" s="1" t="s">
        <v>155</v>
      </c>
      <c r="D174" s="35">
        <f>+SUM(D63:D66)</f>
        <v>905.15999999999985</v>
      </c>
      <c r="E174" s="1" t="s">
        <v>69</v>
      </c>
    </row>
    <row r="175" spans="3:5">
      <c r="C175" s="1" t="s">
        <v>156</v>
      </c>
      <c r="D175" s="3">
        <f>+SUM(F36:F39)/D174</f>
        <v>1.9551177692341688</v>
      </c>
      <c r="E175" s="1" t="s">
        <v>51</v>
      </c>
    </row>
    <row r="176" spans="3:5">
      <c r="C176" s="1" t="s">
        <v>157</v>
      </c>
      <c r="D176" s="3">
        <f>+SUM(F63:F66)/D174</f>
        <v>0.14056873922842372</v>
      </c>
      <c r="E176" s="1" t="s">
        <v>51</v>
      </c>
    </row>
    <row r="177" spans="3:5">
      <c r="C177" s="36" t="s">
        <v>158</v>
      </c>
      <c r="D177" s="37">
        <f>+SUM(Calculs!Q403:Q406)</f>
        <v>83179.233965511288</v>
      </c>
      <c r="E177" s="36" t="s">
        <v>159</v>
      </c>
    </row>
    <row r="178" spans="3:5">
      <c r="C178" s="36" t="s">
        <v>160</v>
      </c>
      <c r="D178" s="37">
        <f>+SUM(Calculs!R403:R406)</f>
        <v>9149.7157362062499</v>
      </c>
      <c r="E178" s="36" t="s">
        <v>161</v>
      </c>
    </row>
    <row r="179" spans="3:5">
      <c r="C179" s="38" t="s">
        <v>162</v>
      </c>
      <c r="D179" s="39">
        <f>I110*1.21</f>
        <v>186191.41200000001</v>
      </c>
      <c r="E179" s="38" t="s">
        <v>111</v>
      </c>
    </row>
    <row r="180" spans="3:5">
      <c r="C180" s="38" t="s">
        <v>163</v>
      </c>
      <c r="D180" s="39">
        <f>J110</f>
        <v>19913.519999999997</v>
      </c>
      <c r="E180" s="38" t="s">
        <v>111</v>
      </c>
    </row>
    <row r="181" spans="3:5">
      <c r="C181" s="38" t="s">
        <v>164</v>
      </c>
      <c r="D181" s="39">
        <f>K110</f>
        <v>133963.68000000002</v>
      </c>
      <c r="E181" s="38" t="s">
        <v>111</v>
      </c>
    </row>
    <row r="182" spans="3:5">
      <c r="C182" s="38" t="s">
        <v>165</v>
      </c>
      <c r="D182" s="39">
        <f>D179/D178</f>
        <v>20.349420393818772</v>
      </c>
      <c r="E182" s="38" t="s">
        <v>166</v>
      </c>
    </row>
    <row r="183" spans="3:5">
      <c r="C183" s="38" t="s">
        <v>167</v>
      </c>
      <c r="D183" s="39">
        <f>D181/D178</f>
        <v>14.641294206539518</v>
      </c>
      <c r="E183" s="38" t="s">
        <v>166</v>
      </c>
    </row>
    <row r="184" spans="3:5">
      <c r="C184" s="226" t="s">
        <v>170</v>
      </c>
      <c r="D184" s="198"/>
      <c r="E184" s="198"/>
    </row>
    <row r="185" spans="3:5">
      <c r="C185" s="442" t="s">
        <v>171</v>
      </c>
      <c r="D185" s="442"/>
      <c r="E185" s="442"/>
    </row>
    <row r="186" spans="3:5">
      <c r="C186" s="1" t="s">
        <v>155</v>
      </c>
      <c r="D186" s="35">
        <f>B111</f>
        <v>179.9</v>
      </c>
      <c r="E186" s="1" t="s">
        <v>69</v>
      </c>
    </row>
    <row r="187" spans="3:5">
      <c r="C187" s="1" t="s">
        <v>156</v>
      </c>
      <c r="D187" s="3">
        <f>D111</f>
        <v>1.1467526403557533</v>
      </c>
      <c r="E187" s="1" t="s">
        <v>51</v>
      </c>
    </row>
    <row r="188" spans="3:5">
      <c r="C188" s="1" t="s">
        <v>157</v>
      </c>
      <c r="D188" s="3">
        <v>0.21</v>
      </c>
      <c r="E188" s="1" t="s">
        <v>51</v>
      </c>
    </row>
    <row r="189" spans="3:5">
      <c r="C189" s="36" t="s">
        <v>158</v>
      </c>
      <c r="D189" s="37">
        <f>7460.41</f>
        <v>7460.41</v>
      </c>
      <c r="E189" s="36" t="s">
        <v>159</v>
      </c>
    </row>
    <row r="190" spans="3:5">
      <c r="C190" s="36" t="s">
        <v>160</v>
      </c>
      <c r="D190" s="37">
        <v>820.65</v>
      </c>
      <c r="E190" s="36" t="s">
        <v>161</v>
      </c>
    </row>
    <row r="191" spans="3:5">
      <c r="C191" s="38" t="s">
        <v>162</v>
      </c>
      <c r="D191" s="39">
        <f>I111*1.21</f>
        <v>24654.959999999999</v>
      </c>
      <c r="E191" s="38" t="s">
        <v>111</v>
      </c>
    </row>
    <row r="192" spans="3:5">
      <c r="C192" s="38" t="s">
        <v>163</v>
      </c>
      <c r="D192" s="39">
        <f>J111</f>
        <v>2547</v>
      </c>
      <c r="E192" s="38" t="s">
        <v>111</v>
      </c>
    </row>
    <row r="193" spans="3:5">
      <c r="C193" s="38" t="s">
        <v>164</v>
      </c>
      <c r="D193" s="39">
        <f>K111</f>
        <v>17829</v>
      </c>
      <c r="E193" s="38" t="s">
        <v>111</v>
      </c>
    </row>
    <row r="194" spans="3:5">
      <c r="C194" s="38" t="s">
        <v>165</v>
      </c>
      <c r="D194" s="39">
        <f>D191/D190</f>
        <v>30.043209650886492</v>
      </c>
      <c r="E194" s="38" t="s">
        <v>166</v>
      </c>
    </row>
    <row r="195" spans="3:5">
      <c r="C195" s="38" t="s">
        <v>167</v>
      </c>
      <c r="D195" s="39">
        <f>D193/D190</f>
        <v>21.725461524401389</v>
      </c>
      <c r="E195" s="38" t="s">
        <v>166</v>
      </c>
    </row>
    <row r="196" spans="3:5">
      <c r="C196" s="226" t="s">
        <v>172</v>
      </c>
      <c r="D196" s="198"/>
      <c r="E196" s="198"/>
    </row>
    <row r="197" spans="3:5">
      <c r="C197" s="442" t="s">
        <v>173</v>
      </c>
      <c r="D197" s="442"/>
      <c r="E197" s="442"/>
    </row>
    <row r="198" spans="3:5">
      <c r="C198" s="1" t="s">
        <v>155</v>
      </c>
      <c r="D198" s="35">
        <f>B112</f>
        <v>295.01</v>
      </c>
      <c r="E198" s="1" t="s">
        <v>69</v>
      </c>
    </row>
    <row r="199" spans="3:5">
      <c r="C199" s="1" t="s">
        <v>156</v>
      </c>
      <c r="D199" s="3">
        <f>D112</f>
        <v>2.5273272092471442</v>
      </c>
      <c r="E199" s="1" t="s">
        <v>51</v>
      </c>
    </row>
    <row r="200" spans="3:5">
      <c r="C200" s="1" t="s">
        <v>157</v>
      </c>
      <c r="D200" s="3">
        <f>H112</f>
        <v>2.1576787227551608</v>
      </c>
      <c r="E200" s="1" t="s">
        <v>51</v>
      </c>
    </row>
    <row r="201" spans="3:5">
      <c r="C201" s="36" t="s">
        <v>158</v>
      </c>
      <c r="D201" s="37">
        <f>768.48+831.46+2069.24</f>
        <v>3669.18</v>
      </c>
      <c r="E201" s="36" t="s">
        <v>159</v>
      </c>
    </row>
    <row r="202" spans="3:5">
      <c r="C202" s="36" t="s">
        <v>160</v>
      </c>
      <c r="D202" s="37">
        <f>84.53+91.46+227.62</f>
        <v>403.61</v>
      </c>
      <c r="E202" s="36" t="s">
        <v>161</v>
      </c>
    </row>
    <row r="203" spans="3:5">
      <c r="C203" s="38" t="s">
        <v>162</v>
      </c>
      <c r="D203" s="39">
        <f>I112*1.21</f>
        <v>42454.06</v>
      </c>
      <c r="E203" s="38" t="s">
        <v>111</v>
      </c>
    </row>
    <row r="204" spans="3:5">
      <c r="C204" s="38" t="s">
        <v>163</v>
      </c>
      <c r="D204" s="39">
        <f>J112</f>
        <v>2224.3000000000002</v>
      </c>
      <c r="E204" s="38" t="s">
        <v>111</v>
      </c>
    </row>
    <row r="205" spans="3:5">
      <c r="C205" s="38" t="s">
        <v>164</v>
      </c>
      <c r="D205" s="39">
        <f>K112</f>
        <v>32861.699999999997</v>
      </c>
      <c r="E205" s="38" t="s">
        <v>111</v>
      </c>
    </row>
    <row r="206" spans="3:5">
      <c r="C206" s="38" t="s">
        <v>165</v>
      </c>
      <c r="D206" s="39">
        <f>D203/D202</f>
        <v>105.18584772428829</v>
      </c>
      <c r="E206" s="38" t="s">
        <v>166</v>
      </c>
    </row>
    <row r="207" spans="3:5">
      <c r="C207" s="38" t="s">
        <v>167</v>
      </c>
      <c r="D207" s="39">
        <f>D205/D202</f>
        <v>81.419439557989136</v>
      </c>
      <c r="E207" s="38" t="s">
        <v>166</v>
      </c>
    </row>
    <row r="208" spans="3:5">
      <c r="C208" s="38"/>
      <c r="D208" s="39"/>
      <c r="E208" s="38"/>
    </row>
    <row r="209" spans="2:13">
      <c r="C209" s="226" t="s">
        <v>174</v>
      </c>
      <c r="D209" s="198"/>
      <c r="E209" s="38"/>
    </row>
    <row r="210" spans="2:13">
      <c r="C210" s="11" t="s">
        <v>175</v>
      </c>
      <c r="D210" s="13">
        <v>1</v>
      </c>
      <c r="H210" s="11" t="s">
        <v>175</v>
      </c>
      <c r="I210" s="13">
        <v>1</v>
      </c>
    </row>
    <row r="211" spans="2:13">
      <c r="B211" s="9"/>
      <c r="C211" s="11" t="s">
        <v>176</v>
      </c>
      <c r="D211" s="13">
        <v>0.82</v>
      </c>
      <c r="H211" s="99" t="s">
        <v>176</v>
      </c>
      <c r="I211" s="14">
        <v>0.85</v>
      </c>
    </row>
    <row r="212" spans="2:13">
      <c r="B212" s="9"/>
      <c r="C212" s="11" t="s">
        <v>177</v>
      </c>
      <c r="D212" s="13">
        <v>0.99</v>
      </c>
      <c r="H212" s="11" t="s">
        <v>177</v>
      </c>
      <c r="I212" s="14">
        <v>1</v>
      </c>
    </row>
    <row r="213" spans="2:13">
      <c r="B213" s="9"/>
      <c r="C213" s="11" t="s">
        <v>178</v>
      </c>
      <c r="D213" s="13">
        <v>1</v>
      </c>
      <c r="E213" s="10"/>
      <c r="H213" s="11" t="s">
        <v>178</v>
      </c>
      <c r="I213" s="13">
        <v>1</v>
      </c>
    </row>
    <row r="214" spans="2:13" ht="14.4" thickBot="1">
      <c r="B214" s="9"/>
      <c r="C214" s="11" t="s">
        <v>179</v>
      </c>
      <c r="D214" s="12">
        <v>0.93</v>
      </c>
      <c r="E214" s="10"/>
      <c r="H214" s="11" t="s">
        <v>179</v>
      </c>
      <c r="I214" s="13">
        <v>0.93</v>
      </c>
    </row>
    <row r="215" spans="2:13" ht="14.4" thickBot="1">
      <c r="C215" s="17" t="s">
        <v>180</v>
      </c>
      <c r="D215" s="18">
        <f>PRODUCT(D210:D214)</f>
        <v>0.75497400000000003</v>
      </c>
      <c r="H215" s="17" t="s">
        <v>180</v>
      </c>
      <c r="I215" s="18">
        <f>PRODUCT(I210:I214)</f>
        <v>0.79049999999999998</v>
      </c>
    </row>
    <row r="216" spans="2:13">
      <c r="D216" s="2"/>
    </row>
    <row r="217" spans="2:13">
      <c r="C217" s="226" t="s">
        <v>181</v>
      </c>
      <c r="D217" s="198"/>
    </row>
    <row r="218" spans="2:13">
      <c r="C218" s="11" t="s">
        <v>177</v>
      </c>
      <c r="D218" s="13">
        <v>0.93</v>
      </c>
    </row>
    <row r="219" spans="2:13">
      <c r="C219" s="11" t="s">
        <v>178</v>
      </c>
      <c r="D219" s="13">
        <v>0.91</v>
      </c>
    </row>
    <row r="220" spans="2:13" ht="14.4" thickBot="1">
      <c r="C220" s="11" t="s">
        <v>179</v>
      </c>
      <c r="D220" s="13">
        <v>0.95</v>
      </c>
    </row>
    <row r="221" spans="2:13" ht="14.4" thickBot="1">
      <c r="C221" s="17" t="s">
        <v>104</v>
      </c>
      <c r="D221" s="18">
        <f>PRODUCT(D218:D220)</f>
        <v>0.80398500000000006</v>
      </c>
    </row>
    <row r="222" spans="2:13" ht="15.6">
      <c r="H222" s="199" t="s">
        <v>182</v>
      </c>
      <c r="I222" s="198"/>
      <c r="J222" s="198"/>
      <c r="K222" s="198"/>
      <c r="L222" s="198"/>
      <c r="M222" s="198"/>
    </row>
    <row r="224" spans="2:13" ht="14.4" thickBot="1"/>
    <row r="225" spans="1:10" ht="15" customHeight="1" thickBot="1">
      <c r="A225" s="34" t="s">
        <v>183</v>
      </c>
      <c r="C225" s="434" t="s">
        <v>184</v>
      </c>
      <c r="D225" s="435"/>
      <c r="E225" s="436"/>
      <c r="I225" s="410" t="s">
        <v>185</v>
      </c>
      <c r="J225" s="410" t="s">
        <v>186</v>
      </c>
    </row>
    <row r="226" spans="1:10" ht="15" customHeight="1">
      <c r="C226" s="119"/>
      <c r="D226" s="120" t="s">
        <v>52</v>
      </c>
      <c r="E226" s="121" t="s">
        <v>187</v>
      </c>
      <c r="I226" s="410"/>
      <c r="J226" s="410"/>
    </row>
    <row r="227" spans="1:10">
      <c r="C227" s="125" t="s">
        <v>188</v>
      </c>
      <c r="D227" s="137">
        <f>F52</f>
        <v>4183.8190000000004</v>
      </c>
      <c r="E227" s="126">
        <f>F52*30/1000</f>
        <v>125.51457000000001</v>
      </c>
      <c r="F227" s="101">
        <f>E227/$E$230</f>
        <v>0.6827799812782247</v>
      </c>
      <c r="H227" s="98" t="s">
        <v>188</v>
      </c>
      <c r="I227" s="69">
        <f>+D125</f>
        <v>195510.47</v>
      </c>
      <c r="J227" s="66">
        <f>+E227</f>
        <v>125.51457000000001</v>
      </c>
    </row>
    <row r="228" spans="1:10">
      <c r="C228" s="125" t="s">
        <v>98</v>
      </c>
      <c r="D228" s="124">
        <v>1112.68</v>
      </c>
      <c r="E228" s="126">
        <f>D228*30/1000</f>
        <v>33.380400000000002</v>
      </c>
      <c r="F228" s="101">
        <f>E228/$E$230</f>
        <v>0.18158424864188796</v>
      </c>
      <c r="H228" s="98" t="s">
        <v>98</v>
      </c>
      <c r="I228" s="69">
        <f>+D126</f>
        <v>51955.79</v>
      </c>
      <c r="J228" s="66">
        <f>+E228</f>
        <v>33.380400000000002</v>
      </c>
    </row>
    <row r="229" spans="1:10" ht="14.4" thickBot="1">
      <c r="C229" s="127" t="s">
        <v>189</v>
      </c>
      <c r="D229" s="128">
        <v>332.45</v>
      </c>
      <c r="E229" s="126">
        <f>D229*30*2.5/1000</f>
        <v>24.93375</v>
      </c>
      <c r="F229" s="101">
        <f>E229/$E$230</f>
        <v>0.13563577007988739</v>
      </c>
      <c r="H229" s="98" t="s">
        <v>189</v>
      </c>
      <c r="I229" s="69">
        <f>+D127</f>
        <v>15068.24</v>
      </c>
      <c r="J229" s="66">
        <f>+E229</f>
        <v>24.93375</v>
      </c>
    </row>
    <row r="230" spans="1:10" ht="14.4" thickBot="1">
      <c r="C230" s="17" t="s">
        <v>104</v>
      </c>
      <c r="D230" s="122"/>
      <c r="E230" s="123">
        <f>SUM(E227:E229)</f>
        <v>183.82872</v>
      </c>
      <c r="H230" s="67" t="s">
        <v>104</v>
      </c>
      <c r="I230" s="70">
        <f>SUM(I227:I229)</f>
        <v>262534.5</v>
      </c>
      <c r="J230" s="68">
        <f>SUM(J227:J229)</f>
        <v>183.82872</v>
      </c>
    </row>
    <row r="232" spans="1:10" ht="14.4" thickBot="1"/>
    <row r="233" spans="1:10" ht="14.4" thickBot="1">
      <c r="C233" s="434" t="s">
        <v>190</v>
      </c>
      <c r="D233" s="435"/>
      <c r="E233" s="436"/>
    </row>
    <row r="234" spans="1:10">
      <c r="C234" s="119"/>
      <c r="D234" s="120" t="s">
        <v>52</v>
      </c>
      <c r="E234" s="121" t="s">
        <v>187</v>
      </c>
    </row>
    <row r="235" spans="1:10">
      <c r="C235" s="125" t="s">
        <v>188</v>
      </c>
      <c r="D235" s="124">
        <v>3770.31</v>
      </c>
      <c r="E235" s="126">
        <f>D235*30/1000</f>
        <v>113.1093</v>
      </c>
    </row>
    <row r="236" spans="1:10" ht="14.4">
      <c r="C236" s="125" t="s">
        <v>98</v>
      </c>
      <c r="D236" s="124">
        <v>1112.68</v>
      </c>
      <c r="E236" s="126">
        <f t="shared" ref="E236" si="51">D236*30/1000</f>
        <v>33.380400000000002</v>
      </c>
      <c r="H236" s="212" t="s">
        <v>124</v>
      </c>
      <c r="I236" s="198"/>
      <c r="J236" s="198"/>
    </row>
    <row r="237" spans="1:10" ht="14.4" thickBot="1">
      <c r="C237" s="127" t="s">
        <v>189</v>
      </c>
      <c r="D237" s="128">
        <v>332.45</v>
      </c>
      <c r="E237" s="126">
        <f>D237*30*2.5/1000</f>
        <v>24.93375</v>
      </c>
    </row>
    <row r="238" spans="1:10" ht="16.2" thickBot="1">
      <c r="C238" s="17" t="s">
        <v>104</v>
      </c>
      <c r="D238" s="122">
        <f>SUM(D235:D237)</f>
        <v>5215.4399999999996</v>
      </c>
      <c r="E238" s="123">
        <f>SUM(E235:E237)</f>
        <v>171.42345</v>
      </c>
      <c r="H238" s="307" t="s">
        <v>191</v>
      </c>
      <c r="I238" s="311">
        <f>+E230</f>
        <v>183.82872</v>
      </c>
    </row>
    <row r="239" spans="1:10" ht="16.2" thickBot="1">
      <c r="H239" s="308" t="s">
        <v>192</v>
      </c>
      <c r="I239" s="313">
        <f>+E262</f>
        <v>114.15105</v>
      </c>
    </row>
    <row r="240" spans="1:10" ht="31.8" thickBot="1">
      <c r="H240" s="309" t="s">
        <v>193</v>
      </c>
      <c r="I240" s="314">
        <f>+E270</f>
        <v>101.30955</v>
      </c>
    </row>
    <row r="241" spans="3:9" ht="32.25" customHeight="1" thickBot="1">
      <c r="C241" s="437" t="s">
        <v>194</v>
      </c>
      <c r="D241" s="438"/>
      <c r="E241" s="439"/>
      <c r="H241" s="310" t="s">
        <v>195</v>
      </c>
      <c r="I241" s="312">
        <f>+E278</f>
        <v>92.964449999999999</v>
      </c>
    </row>
    <row r="242" spans="3:9" ht="15" customHeight="1">
      <c r="C242" s="119"/>
      <c r="D242" s="120" t="s">
        <v>52</v>
      </c>
      <c r="E242" s="121" t="s">
        <v>187</v>
      </c>
    </row>
    <row r="243" spans="3:9">
      <c r="C243" s="125" t="s">
        <v>188</v>
      </c>
      <c r="D243" s="124">
        <v>3612.73</v>
      </c>
      <c r="E243" s="126">
        <f>D243*30/1000</f>
        <v>108.38189999999999</v>
      </c>
    </row>
    <row r="244" spans="3:9">
      <c r="C244" s="125" t="s">
        <v>98</v>
      </c>
      <c r="D244" s="124">
        <v>1112.68</v>
      </c>
      <c r="E244" s="126">
        <f t="shared" ref="E244" si="52">D244*30/1000</f>
        <v>33.380400000000002</v>
      </c>
    </row>
    <row r="245" spans="3:9" ht="14.4" thickBot="1">
      <c r="C245" s="127" t="s">
        <v>189</v>
      </c>
      <c r="D245" s="128">
        <v>332.45</v>
      </c>
      <c r="E245" s="126">
        <f>D245*30*2.5/1000</f>
        <v>24.93375</v>
      </c>
    </row>
    <row r="246" spans="3:9" ht="14.4" thickBot="1">
      <c r="C246" s="17" t="s">
        <v>104</v>
      </c>
      <c r="D246" s="122">
        <f>SUM(D243:D245)</f>
        <v>5057.8599999999997</v>
      </c>
      <c r="E246" s="123">
        <f>SUM(E243:E245)</f>
        <v>166.69604999999999</v>
      </c>
    </row>
    <row r="248" spans="3:9" ht="14.4" thickBot="1"/>
    <row r="249" spans="3:9" ht="28.5" customHeight="1" thickBot="1">
      <c r="C249" s="437" t="s">
        <v>196</v>
      </c>
      <c r="D249" s="438"/>
      <c r="E249" s="439"/>
    </row>
    <row r="250" spans="3:9" ht="15.75" customHeight="1">
      <c r="C250" s="119"/>
      <c r="D250" s="120" t="s">
        <v>159</v>
      </c>
      <c r="E250" s="121" t="s">
        <v>187</v>
      </c>
    </row>
    <row r="251" spans="3:9">
      <c r="C251" s="125" t="s">
        <v>188</v>
      </c>
      <c r="D251" s="124">
        <v>1970.28</v>
      </c>
      <c r="E251" s="126">
        <f>D251*30/1000</f>
        <v>59.108400000000003</v>
      </c>
    </row>
    <row r="252" spans="3:9">
      <c r="C252" s="125" t="s">
        <v>98</v>
      </c>
      <c r="D252" s="124">
        <v>1112.68</v>
      </c>
      <c r="E252" s="126">
        <f t="shared" ref="E252" si="53">D252*30/1000</f>
        <v>33.380400000000002</v>
      </c>
    </row>
    <row r="253" spans="3:9" ht="14.4" thickBot="1">
      <c r="C253" s="127" t="s">
        <v>189</v>
      </c>
      <c r="D253" s="128">
        <v>332.45</v>
      </c>
      <c r="E253" s="126">
        <f>D253*30*2.5/1000</f>
        <v>24.93375</v>
      </c>
    </row>
    <row r="254" spans="3:9" ht="14.4" thickBot="1">
      <c r="C254" s="17" t="s">
        <v>104</v>
      </c>
      <c r="D254" s="122"/>
      <c r="E254" s="123">
        <f>SUM(E251:E253)</f>
        <v>117.42255</v>
      </c>
    </row>
    <row r="256" spans="3:9" ht="14.4" thickBot="1"/>
    <row r="257" spans="3:5" ht="42" customHeight="1" thickBot="1">
      <c r="C257" s="437" t="s">
        <v>197</v>
      </c>
      <c r="D257" s="438"/>
      <c r="E257" s="439"/>
    </row>
    <row r="258" spans="3:5" ht="15" customHeight="1">
      <c r="C258" s="119"/>
      <c r="D258" s="120" t="s">
        <v>159</v>
      </c>
      <c r="E258" s="121" t="s">
        <v>187</v>
      </c>
    </row>
    <row r="259" spans="3:5">
      <c r="C259" s="125" t="s">
        <v>188</v>
      </c>
      <c r="D259" s="124">
        <v>1861.23</v>
      </c>
      <c r="E259" s="126">
        <f>D259*30/1000</f>
        <v>55.8369</v>
      </c>
    </row>
    <row r="260" spans="3:5">
      <c r="C260" s="125" t="s">
        <v>98</v>
      </c>
      <c r="D260" s="124">
        <v>1112.68</v>
      </c>
      <c r="E260" s="126">
        <f t="shared" ref="E260" si="54">D260*30/1000</f>
        <v>33.380400000000002</v>
      </c>
    </row>
    <row r="261" spans="3:5" ht="14.4" thickBot="1">
      <c r="C261" s="127" t="s">
        <v>189</v>
      </c>
      <c r="D261" s="128">
        <v>332.45</v>
      </c>
      <c r="E261" s="126">
        <f>D261*30*2.5/1000</f>
        <v>24.93375</v>
      </c>
    </row>
    <row r="262" spans="3:5" ht="14.4" thickBot="1">
      <c r="C262" s="17" t="s">
        <v>104</v>
      </c>
      <c r="D262" s="122"/>
      <c r="E262" s="123">
        <f>SUM(E259:E261)</f>
        <v>114.15105</v>
      </c>
    </row>
    <row r="264" spans="3:5" ht="14.4" thickBot="1"/>
    <row r="265" spans="3:5" ht="57.75" customHeight="1" thickBot="1">
      <c r="C265" s="437" t="s">
        <v>198</v>
      </c>
      <c r="D265" s="438"/>
      <c r="E265" s="439"/>
    </row>
    <row r="266" spans="3:5" ht="15" customHeight="1">
      <c r="C266" s="119"/>
      <c r="D266" s="120" t="s">
        <v>159</v>
      </c>
      <c r="E266" s="121" t="s">
        <v>187</v>
      </c>
    </row>
    <row r="267" spans="3:5">
      <c r="C267" s="125" t="s">
        <v>188</v>
      </c>
      <c r="D267" s="124">
        <v>1861.23</v>
      </c>
      <c r="E267" s="126">
        <f>D267*30/1000</f>
        <v>55.8369</v>
      </c>
    </row>
    <row r="268" spans="3:5">
      <c r="C268" s="125" t="s">
        <v>98</v>
      </c>
      <c r="D268" s="124">
        <v>1112.68</v>
      </c>
      <c r="E268" s="126">
        <f t="shared" ref="E268" si="55">D268*30/1000</f>
        <v>33.380400000000002</v>
      </c>
    </row>
    <row r="269" spans="3:5" ht="14.4" thickBot="1">
      <c r="C269" s="127" t="s">
        <v>189</v>
      </c>
      <c r="D269" s="128">
        <v>161.22999999999999</v>
      </c>
      <c r="E269" s="126">
        <f>D269*30*2.5/1000</f>
        <v>12.09225</v>
      </c>
    </row>
    <row r="270" spans="3:5" ht="14.4" thickBot="1">
      <c r="C270" s="17" t="s">
        <v>104</v>
      </c>
      <c r="D270" s="122"/>
      <c r="E270" s="123">
        <f>SUM(E267:E269)</f>
        <v>101.30955</v>
      </c>
    </row>
    <row r="272" spans="3:5" ht="14.4" thickBot="1"/>
    <row r="273" spans="1:11" s="129" customFormat="1" ht="57.75" customHeight="1" thickBot="1">
      <c r="C273" s="437" t="s">
        <v>199</v>
      </c>
      <c r="D273" s="438"/>
      <c r="E273" s="439"/>
    </row>
    <row r="274" spans="1:11">
      <c r="C274" s="119"/>
      <c r="D274" s="120" t="s">
        <v>159</v>
      </c>
      <c r="E274" s="121" t="s">
        <v>187</v>
      </c>
    </row>
    <row r="275" spans="1:11">
      <c r="C275" s="125" t="s">
        <v>188</v>
      </c>
      <c r="D275" s="124">
        <v>1861.23</v>
      </c>
      <c r="E275" s="126">
        <f>D275*30/1000</f>
        <v>55.8369</v>
      </c>
    </row>
    <row r="276" spans="1:11">
      <c r="C276" s="125" t="s">
        <v>98</v>
      </c>
      <c r="D276" s="124">
        <v>834.51</v>
      </c>
      <c r="E276" s="126">
        <f t="shared" ref="E276" si="56">D276*30/1000</f>
        <v>25.035299999999999</v>
      </c>
    </row>
    <row r="277" spans="1:11" ht="14.4" thickBot="1">
      <c r="C277" s="127" t="s">
        <v>189</v>
      </c>
      <c r="D277" s="128">
        <v>161.22999999999999</v>
      </c>
      <c r="E277" s="126">
        <f>D277*30*2.5/1000</f>
        <v>12.09225</v>
      </c>
    </row>
    <row r="278" spans="1:11" ht="14.4" thickBot="1">
      <c r="C278" s="17" t="s">
        <v>104</v>
      </c>
      <c r="D278" s="122">
        <f>SUM(D275:D277)</f>
        <v>2856.97</v>
      </c>
      <c r="E278" s="123">
        <f>SUM(E275:E277)</f>
        <v>92.964449999999999</v>
      </c>
    </row>
    <row r="283" spans="1:11">
      <c r="A283" s="34" t="s">
        <v>103</v>
      </c>
    </row>
    <row r="285" spans="1:11">
      <c r="B285" s="169" t="s">
        <v>200</v>
      </c>
      <c r="C285" s="170" t="s">
        <v>177</v>
      </c>
      <c r="D285" s="170" t="s">
        <v>201</v>
      </c>
      <c r="E285" s="170" t="s">
        <v>178</v>
      </c>
      <c r="F285" s="171" t="s">
        <v>202</v>
      </c>
      <c r="G285" s="169" t="s">
        <v>137</v>
      </c>
      <c r="H285" s="170" t="s">
        <v>203</v>
      </c>
      <c r="I285" s="170" t="s">
        <v>204</v>
      </c>
      <c r="J285" s="171" t="s">
        <v>21</v>
      </c>
    </row>
    <row r="286" spans="1:11" ht="14.4">
      <c r="A286" s="167" t="s">
        <v>125</v>
      </c>
      <c r="B286" s="172">
        <v>0.85</v>
      </c>
      <c r="C286" s="173">
        <v>0.93</v>
      </c>
      <c r="D286" s="173">
        <v>0.4</v>
      </c>
      <c r="E286" s="173">
        <v>1</v>
      </c>
      <c r="F286" s="174">
        <f>PRODUCT(B286:E286)</f>
        <v>0.31620000000000004</v>
      </c>
      <c r="G286" s="175">
        <v>26738</v>
      </c>
      <c r="H286" s="176">
        <f>+G286/(B286*C286*E286)</f>
        <v>33824.161922833649</v>
      </c>
      <c r="I286" s="176">
        <f>+G286/F286</f>
        <v>84560.404807084109</v>
      </c>
      <c r="J286" s="177">
        <f>+H286*PrixElec</f>
        <v>11838.456672991777</v>
      </c>
    </row>
    <row r="287" spans="1:11" ht="14.4">
      <c r="A287" s="168" t="s">
        <v>126</v>
      </c>
      <c r="B287" s="178">
        <v>2.2999999999999998</v>
      </c>
      <c r="C287" s="179">
        <v>0.95</v>
      </c>
      <c r="D287" s="179">
        <v>0.4</v>
      </c>
      <c r="E287" s="179">
        <v>0.89</v>
      </c>
      <c r="F287" s="180">
        <f>PRODUCT(B287:E287)</f>
        <v>0.77785999999999988</v>
      </c>
      <c r="G287" s="175">
        <v>26738</v>
      </c>
      <c r="H287" s="176">
        <f>+G287/(B287*C287*E287)</f>
        <v>13749.517908106858</v>
      </c>
      <c r="I287" s="176">
        <f>+G287/F287</f>
        <v>34373.794770267152</v>
      </c>
      <c r="J287" s="177">
        <f>+H287*PrixElec</f>
        <v>4812.3312678374004</v>
      </c>
    </row>
    <row r="288" spans="1:11">
      <c r="H288" s="2"/>
      <c r="I288" s="2"/>
      <c r="J288" s="2"/>
      <c r="K288" s="2"/>
    </row>
    <row r="290" spans="1:9">
      <c r="A290" s="34" t="s">
        <v>98</v>
      </c>
    </row>
    <row r="291" spans="1:9">
      <c r="B291" s="28" t="s">
        <v>205</v>
      </c>
      <c r="C291" s="28" t="s">
        <v>206</v>
      </c>
      <c r="D291" s="28"/>
      <c r="E291" s="28" t="s">
        <v>207</v>
      </c>
      <c r="F291" s="28"/>
    </row>
    <row r="292" spans="1:9">
      <c r="A292" s="1" t="s">
        <v>208</v>
      </c>
      <c r="B292" s="28">
        <f>83+54</f>
        <v>137</v>
      </c>
      <c r="C292" s="28">
        <f>50+50+25</f>
        <v>125</v>
      </c>
      <c r="D292" s="28">
        <f>+(MAX(B292:C292)*0.34)</f>
        <v>46.580000000000005</v>
      </c>
      <c r="E292" s="28">
        <v>9</v>
      </c>
      <c r="F292" s="28">
        <f>D292*E292</f>
        <v>419.22</v>
      </c>
    </row>
    <row r="293" spans="1:9">
      <c r="A293" s="1" t="s">
        <v>209</v>
      </c>
      <c r="B293" s="28">
        <f>115+54+40</f>
        <v>209</v>
      </c>
      <c r="C293" s="28">
        <f>50+50+25</f>
        <v>125</v>
      </c>
      <c r="D293" s="28">
        <f>+(MAX(B293:C293)*0.34)</f>
        <v>71.06</v>
      </c>
      <c r="E293" s="28">
        <v>9</v>
      </c>
      <c r="F293" s="28">
        <f>D293*E293</f>
        <v>639.54</v>
      </c>
    </row>
    <row r="294" spans="1:9">
      <c r="A294" s="1" t="s">
        <v>210</v>
      </c>
      <c r="B294" s="28">
        <v>0</v>
      </c>
      <c r="C294" s="28">
        <v>0</v>
      </c>
      <c r="D294" s="28">
        <f>+(MAX(B294:C294)*0.34)</f>
        <v>0</v>
      </c>
      <c r="E294" s="28">
        <v>0</v>
      </c>
      <c r="F294" s="28">
        <f>D294*E294</f>
        <v>0</v>
      </c>
    </row>
    <row r="295" spans="1:9">
      <c r="A295" s="1" t="s">
        <v>211</v>
      </c>
      <c r="B295" s="28">
        <v>0</v>
      </c>
      <c r="C295" s="28">
        <v>0</v>
      </c>
      <c r="D295" s="28">
        <f>+(MAX(B295:C295)*0.34)</f>
        <v>0</v>
      </c>
      <c r="E295" s="28">
        <v>0</v>
      </c>
      <c r="F295" s="28">
        <f>D295*E295</f>
        <v>0</v>
      </c>
    </row>
    <row r="296" spans="1:9">
      <c r="A296" s="1" t="s">
        <v>212</v>
      </c>
      <c r="B296" s="28">
        <v>0</v>
      </c>
      <c r="C296" s="28">
        <v>0</v>
      </c>
      <c r="D296" s="28">
        <f>+(MAX(B296:C296)*0.34)</f>
        <v>0</v>
      </c>
      <c r="E296" s="28">
        <v>0</v>
      </c>
      <c r="F296" s="28">
        <f>D296*E296</f>
        <v>0</v>
      </c>
    </row>
    <row r="297" spans="1:9">
      <c r="A297" s="1" t="s">
        <v>213</v>
      </c>
      <c r="B297" s="28"/>
      <c r="C297" s="28"/>
      <c r="D297" s="28"/>
      <c r="E297" s="28"/>
      <c r="F297" s="28"/>
    </row>
    <row r="298" spans="1:9" ht="14.4" thickBot="1"/>
    <row r="299" spans="1:9" s="412" customFormat="1" ht="18.600000000000001" thickBot="1">
      <c r="A299" s="411" t="s">
        <v>214</v>
      </c>
    </row>
    <row r="301" spans="1:9" ht="14.4">
      <c r="A301" s="212" t="s">
        <v>215</v>
      </c>
      <c r="B301" s="198"/>
      <c r="C301" s="198"/>
    </row>
    <row r="302" spans="1:9" ht="14.4">
      <c r="A302" s="427" t="s">
        <v>216</v>
      </c>
      <c r="B302" s="115">
        <v>2020</v>
      </c>
      <c r="C302" s="116">
        <v>43922</v>
      </c>
      <c r="D302" s="116">
        <v>44348</v>
      </c>
      <c r="E302" s="117" t="str">
        <f>_xlfn.TEXTJOIN(" à ",TRUE,H302:I302)</f>
        <v>avr-20 à juin-21</v>
      </c>
      <c r="F302" s="117">
        <v>24205</v>
      </c>
      <c r="G302" s="117"/>
      <c r="H302" s="117" t="str">
        <f t="shared" ref="H302:I304" si="57">TEXT(C302,"MMM-AA")</f>
        <v>avr-20</v>
      </c>
      <c r="I302" s="118" t="str">
        <f t="shared" si="57"/>
        <v>juin-21</v>
      </c>
    </row>
    <row r="303" spans="1:9" ht="14.4">
      <c r="A303" s="428"/>
      <c r="B303" s="115">
        <v>2021</v>
      </c>
      <c r="C303" s="116">
        <v>44378</v>
      </c>
      <c r="D303" s="116">
        <v>44743</v>
      </c>
      <c r="E303" s="117" t="str">
        <f>_xlfn.TEXTJOIN(" à ",TRUE,H303:I303)</f>
        <v>juil-21 à juil-22</v>
      </c>
      <c r="F303" s="117">
        <v>19799</v>
      </c>
      <c r="G303" s="117"/>
      <c r="H303" s="117" t="str">
        <f t="shared" si="57"/>
        <v>juil-21</v>
      </c>
      <c r="I303" s="118" t="str">
        <f t="shared" si="57"/>
        <v>juil-22</v>
      </c>
    </row>
    <row r="304" spans="1:9" ht="14.4">
      <c r="A304" s="429"/>
      <c r="B304" s="115">
        <v>2022</v>
      </c>
      <c r="C304" s="116">
        <v>44774</v>
      </c>
      <c r="D304" s="116">
        <v>45108</v>
      </c>
      <c r="E304" s="117" t="str">
        <f>_xlfn.TEXTJOIN(" à ",TRUE,H304:I304)</f>
        <v>août-22 à juil-23</v>
      </c>
      <c r="F304" s="117">
        <v>16703</v>
      </c>
      <c r="G304" s="117"/>
      <c r="H304" s="117" t="str">
        <f t="shared" si="57"/>
        <v>août-22</v>
      </c>
      <c r="I304" s="118" t="str">
        <f t="shared" si="57"/>
        <v>juil-23</v>
      </c>
    </row>
    <row r="305" spans="1:9" ht="14.4">
      <c r="A305"/>
      <c r="B305"/>
      <c r="C305"/>
      <c r="D305"/>
      <c r="E305"/>
      <c r="F305"/>
      <c r="G305"/>
      <c r="H305"/>
      <c r="I305"/>
    </row>
    <row r="306" spans="1:9" ht="14.4">
      <c r="A306" s="430" t="s">
        <v>217</v>
      </c>
      <c r="B306" s="107">
        <f>SUM(F302:F304)</f>
        <v>60707</v>
      </c>
      <c r="C306" s="108" t="s">
        <v>71</v>
      </c>
      <c r="D306" s="33"/>
      <c r="E306"/>
      <c r="F306"/>
      <c r="G306"/>
      <c r="H306"/>
      <c r="I306"/>
    </row>
    <row r="307" spans="1:9" ht="14.4">
      <c r="A307" s="431"/>
      <c r="B307" s="106">
        <v>224440</v>
      </c>
      <c r="C307" s="105" t="s">
        <v>218</v>
      </c>
      <c r="D307" s="33"/>
      <c r="E307"/>
      <c r="F307"/>
      <c r="G307"/>
      <c r="H307"/>
      <c r="I307"/>
    </row>
    <row r="308" spans="1:9" ht="27.6">
      <c r="A308" s="109" t="s">
        <v>219</v>
      </c>
      <c r="B308" s="166">
        <v>4800</v>
      </c>
      <c r="C308" s="105" t="s">
        <v>218</v>
      </c>
      <c r="D308"/>
      <c r="E308"/>
      <c r="F308"/>
      <c r="G308"/>
      <c r="H308"/>
      <c r="I308"/>
    </row>
    <row r="309" spans="1:9" ht="14.4">
      <c r="A309"/>
      <c r="B309"/>
      <c r="C309"/>
      <c r="D309"/>
      <c r="E309"/>
      <c r="F309"/>
      <c r="G309"/>
      <c r="H309"/>
      <c r="I309"/>
    </row>
    <row r="310" spans="1:9" ht="14.4">
      <c r="A310" s="226" t="s">
        <v>122</v>
      </c>
      <c r="B310" s="200"/>
      <c r="C310" s="200"/>
      <c r="D310"/>
      <c r="E310"/>
      <c r="F310"/>
      <c r="G310"/>
      <c r="H310"/>
      <c r="I310"/>
    </row>
    <row r="311" spans="1:9" ht="15" thickBot="1">
      <c r="A311"/>
      <c r="B311"/>
      <c r="C311"/>
      <c r="D311"/>
      <c r="E311"/>
      <c r="F311"/>
      <c r="G311"/>
      <c r="H311"/>
      <c r="I311"/>
    </row>
    <row r="312" spans="1:9" ht="15" thickBot="1">
      <c r="A312" s="424" t="s">
        <v>125</v>
      </c>
      <c r="B312" s="425"/>
      <c r="C312" s="426"/>
      <c r="D312"/>
      <c r="E312"/>
      <c r="F312"/>
      <c r="G312"/>
      <c r="H312"/>
      <c r="I312"/>
    </row>
    <row r="313" spans="1:9" ht="15" thickBot="1">
      <c r="A313" s="104" t="s">
        <v>217</v>
      </c>
      <c r="B313" s="110">
        <f>B307/1000</f>
        <v>224.44</v>
      </c>
      <c r="C313" s="111" t="s">
        <v>220</v>
      </c>
      <c r="D313"/>
      <c r="E313"/>
      <c r="F313"/>
      <c r="G313"/>
      <c r="H313"/>
      <c r="I313"/>
    </row>
    <row r="314" spans="1:9" ht="28.2" thickBot="1">
      <c r="A314" s="104" t="s">
        <v>219</v>
      </c>
      <c r="B314" s="110">
        <f>B308/1000</f>
        <v>4.8</v>
      </c>
      <c r="C314" s="111" t="s">
        <v>220</v>
      </c>
      <c r="D314"/>
      <c r="E314"/>
      <c r="F314"/>
      <c r="G314"/>
      <c r="H314"/>
      <c r="I314"/>
    </row>
    <row r="315" spans="1:9" ht="30.6" thickBot="1">
      <c r="A315" s="104" t="s">
        <v>221</v>
      </c>
      <c r="B315" s="112">
        <f>B313*0.251+B314*0.456</f>
        <v>58.523240000000001</v>
      </c>
      <c r="C315" s="114" t="s">
        <v>222</v>
      </c>
      <c r="D315"/>
      <c r="E315"/>
      <c r="F315"/>
      <c r="G315"/>
      <c r="H315"/>
      <c r="I315"/>
    </row>
    <row r="316" spans="1:9" ht="15" thickBot="1">
      <c r="A316" s="104" t="s">
        <v>223</v>
      </c>
      <c r="B316" s="432">
        <v>138</v>
      </c>
      <c r="C316" s="433"/>
      <c r="D316"/>
      <c r="E316"/>
      <c r="F316"/>
      <c r="G316"/>
      <c r="H316"/>
      <c r="I316"/>
    </row>
    <row r="317" spans="1:9" ht="15" thickBot="1">
      <c r="A317" s="104" t="s">
        <v>224</v>
      </c>
      <c r="B317" s="113">
        <f>E130/1000</f>
        <v>191.518</v>
      </c>
      <c r="C317" s="114" t="s">
        <v>220</v>
      </c>
      <c r="D317"/>
      <c r="E317"/>
      <c r="F317"/>
      <c r="G317"/>
      <c r="H317"/>
      <c r="I317"/>
    </row>
    <row r="318" spans="1:9" ht="15" thickBot="1">
      <c r="A318" s="104" t="s">
        <v>225</v>
      </c>
      <c r="B318" s="113">
        <f>287919/1000</f>
        <v>287.91899999999998</v>
      </c>
      <c r="C318" s="114" t="s">
        <v>220</v>
      </c>
      <c r="D318"/>
      <c r="E318"/>
      <c r="F318"/>
      <c r="G318"/>
      <c r="H318"/>
      <c r="I318"/>
    </row>
    <row r="319" spans="1:9" ht="28.2" thickBot="1">
      <c r="A319" s="104" t="s">
        <v>226</v>
      </c>
      <c r="B319" s="113">
        <f>343260/1000</f>
        <v>343.26</v>
      </c>
      <c r="C319" s="114" t="s">
        <v>220</v>
      </c>
      <c r="D319"/>
      <c r="E319"/>
      <c r="F319"/>
      <c r="G319"/>
      <c r="H319"/>
      <c r="I319"/>
    </row>
    <row r="320" spans="1:9" ht="15" thickBot="1">
      <c r="A320" s="104" t="s">
        <v>227</v>
      </c>
      <c r="B320" s="422" t="s">
        <v>228</v>
      </c>
      <c r="C320" s="423"/>
      <c r="D320"/>
      <c r="E320"/>
      <c r="F320"/>
      <c r="G320"/>
      <c r="H320"/>
      <c r="I320"/>
    </row>
    <row r="321" spans="1:9" ht="14.4">
      <c r="A321"/>
      <c r="B321"/>
      <c r="C321"/>
      <c r="D321"/>
      <c r="E321"/>
      <c r="F321"/>
      <c r="G321"/>
      <c r="H321"/>
      <c r="I321"/>
    </row>
    <row r="322" spans="1:9" ht="14.4">
      <c r="A322" s="212" t="s">
        <v>109</v>
      </c>
      <c r="B322" s="212"/>
      <c r="C322" s="212"/>
      <c r="D322"/>
      <c r="E322"/>
      <c r="F322"/>
      <c r="G322"/>
      <c r="H322"/>
      <c r="I322"/>
    </row>
    <row r="323" spans="1:9" ht="15" thickBot="1">
      <c r="A323"/>
      <c r="B323"/>
      <c r="C323"/>
      <c r="D323"/>
      <c r="E323"/>
      <c r="F323"/>
      <c r="G323"/>
      <c r="H323"/>
      <c r="I323"/>
    </row>
    <row r="324" spans="1:9" ht="15" thickBot="1">
      <c r="A324" s="424" t="s">
        <v>229</v>
      </c>
      <c r="B324" s="425"/>
      <c r="C324" s="426"/>
      <c r="D324"/>
      <c r="E324"/>
      <c r="F324"/>
      <c r="G324"/>
      <c r="H324"/>
      <c r="I324"/>
    </row>
    <row r="325" spans="1:9" ht="15" thickBot="1">
      <c r="A325" s="104" t="s">
        <v>217</v>
      </c>
      <c r="B325" s="113">
        <f>F131/I215/1000</f>
        <v>168.80914611005693</v>
      </c>
      <c r="C325" s="111" t="s">
        <v>220</v>
      </c>
      <c r="D325"/>
      <c r="E325"/>
      <c r="F325"/>
      <c r="G325"/>
      <c r="H325"/>
      <c r="I325"/>
    </row>
    <row r="326" spans="1:9" ht="28.2" thickBot="1">
      <c r="A326" s="104" t="s">
        <v>219</v>
      </c>
      <c r="B326" s="110">
        <f>B314</f>
        <v>4.8</v>
      </c>
      <c r="C326" s="111" t="s">
        <v>220</v>
      </c>
      <c r="D326"/>
      <c r="E326"/>
      <c r="F326"/>
      <c r="G326"/>
      <c r="H326"/>
      <c r="I326"/>
    </row>
    <row r="327" spans="1:9" ht="30.6" thickBot="1">
      <c r="A327" s="104" t="s">
        <v>221</v>
      </c>
      <c r="B327" s="112">
        <f>B325*0.251+B326*0.456</f>
        <v>44.55989567362429</v>
      </c>
      <c r="C327" s="114" t="s">
        <v>222</v>
      </c>
      <c r="D327"/>
      <c r="E327"/>
      <c r="F327"/>
      <c r="G327"/>
      <c r="H327"/>
      <c r="I327"/>
    </row>
    <row r="328" spans="1:9" ht="15" thickBot="1">
      <c r="A328" s="104" t="s">
        <v>223</v>
      </c>
      <c r="B328" s="432">
        <v>61</v>
      </c>
      <c r="C328" s="433"/>
      <c r="D328"/>
      <c r="E328"/>
      <c r="F328"/>
      <c r="G328"/>
      <c r="H328"/>
      <c r="I328"/>
    </row>
    <row r="329" spans="1:9" ht="15" thickBot="1">
      <c r="A329" s="104" t="s">
        <v>224</v>
      </c>
      <c r="B329" s="113">
        <f>F131/1000</f>
        <v>133.44363000000001</v>
      </c>
      <c r="C329" s="114" t="s">
        <v>220</v>
      </c>
      <c r="D329"/>
      <c r="E329"/>
      <c r="F329"/>
      <c r="G329"/>
      <c r="H329"/>
      <c r="I329"/>
    </row>
    <row r="330" spans="1:9" ht="15" thickBot="1">
      <c r="A330" s="104" t="s">
        <v>225</v>
      </c>
      <c r="B330" s="113">
        <f>113590/1000</f>
        <v>113.59</v>
      </c>
      <c r="C330" s="114" t="s">
        <v>220</v>
      </c>
      <c r="D330"/>
      <c r="E330"/>
      <c r="F330"/>
      <c r="G330"/>
      <c r="H330"/>
      <c r="I330"/>
    </row>
    <row r="331" spans="1:9" ht="28.2" thickBot="1">
      <c r="A331" s="104" t="s">
        <v>226</v>
      </c>
      <c r="B331" s="113">
        <f>122481/1000</f>
        <v>122.48099999999999</v>
      </c>
      <c r="C331" s="114" t="s">
        <v>220</v>
      </c>
      <c r="D331"/>
      <c r="E331"/>
      <c r="F331"/>
      <c r="G331"/>
      <c r="H331"/>
      <c r="I331"/>
    </row>
    <row r="332" spans="1:9" ht="15" thickBot="1">
      <c r="A332" s="104" t="s">
        <v>227</v>
      </c>
      <c r="B332" s="422" t="s">
        <v>230</v>
      </c>
      <c r="C332" s="423"/>
      <c r="D332"/>
      <c r="E332"/>
      <c r="F332"/>
      <c r="G332"/>
      <c r="H332"/>
      <c r="I332"/>
    </row>
    <row r="334" spans="1:9" ht="14.4" thickBot="1"/>
    <row r="335" spans="1:9" s="411" customFormat="1" ht="15.75" customHeight="1" thickBot="1">
      <c r="A335" s="411" t="s">
        <v>231</v>
      </c>
      <c r="B335" s="412"/>
      <c r="C335" s="412"/>
      <c r="D335" s="412"/>
      <c r="E335" s="412"/>
      <c r="F335" s="412"/>
      <c r="G335" s="412"/>
      <c r="H335" s="412"/>
      <c r="I335" s="412"/>
    </row>
    <row r="337" spans="1:10" ht="14.4">
      <c r="A337" s="44" t="s">
        <v>232</v>
      </c>
      <c r="B337" s="44" t="s">
        <v>233</v>
      </c>
      <c r="C337" s="44" t="s">
        <v>155</v>
      </c>
      <c r="D337" s="44" t="s">
        <v>234</v>
      </c>
      <c r="E337" s="44" t="s">
        <v>235</v>
      </c>
      <c r="F337"/>
      <c r="G337" s="44" t="s">
        <v>53</v>
      </c>
      <c r="H337"/>
      <c r="I337" s="46" t="s">
        <v>236</v>
      </c>
    </row>
    <row r="338" spans="1:10" ht="14.4">
      <c r="A338" s="45" t="s">
        <v>237</v>
      </c>
      <c r="B338" s="45">
        <v>11</v>
      </c>
      <c r="C338" s="45">
        <v>93</v>
      </c>
      <c r="D338" s="45">
        <v>316</v>
      </c>
      <c r="E338" s="45" t="s">
        <v>238</v>
      </c>
      <c r="F338"/>
      <c r="G338" s="45">
        <v>1</v>
      </c>
      <c r="H338"/>
      <c r="I338" t="s">
        <v>239</v>
      </c>
    </row>
    <row r="339" spans="1:10" ht="14.4">
      <c r="A339" s="45" t="s">
        <v>240</v>
      </c>
      <c r="B339" s="45">
        <v>32</v>
      </c>
      <c r="C339" s="45">
        <v>68</v>
      </c>
      <c r="D339" s="45">
        <v>288</v>
      </c>
      <c r="E339" s="45" t="s">
        <v>238</v>
      </c>
      <c r="F339"/>
      <c r="G339" s="45">
        <v>1</v>
      </c>
      <c r="H339"/>
      <c r="I339" t="s">
        <v>241</v>
      </c>
    </row>
    <row r="340" spans="1:10" ht="14.4">
      <c r="A340" s="45" t="s">
        <v>242</v>
      </c>
      <c r="B340" s="45">
        <v>42</v>
      </c>
      <c r="C340" s="45">
        <v>60</v>
      </c>
      <c r="D340" s="45">
        <v>232</v>
      </c>
      <c r="E340" s="45" t="s">
        <v>228</v>
      </c>
      <c r="F340"/>
      <c r="G340" s="45">
        <v>2</v>
      </c>
      <c r="H340"/>
      <c r="I340" t="s">
        <v>243</v>
      </c>
    </row>
    <row r="341" spans="1:10" ht="14.4">
      <c r="A341" s="45" t="s">
        <v>244</v>
      </c>
      <c r="B341" s="45">
        <v>41</v>
      </c>
      <c r="C341" s="45">
        <v>85</v>
      </c>
      <c r="D341" s="45">
        <v>345</v>
      </c>
      <c r="E341" s="45" t="s">
        <v>245</v>
      </c>
      <c r="F341"/>
      <c r="G341" s="45">
        <v>1</v>
      </c>
      <c r="H341"/>
      <c r="I341"/>
    </row>
    <row r="342" spans="1:10" ht="14.4">
      <c r="A342" s="45" t="s">
        <v>246</v>
      </c>
      <c r="B342" s="45">
        <v>61</v>
      </c>
      <c r="C342" s="45">
        <v>94</v>
      </c>
      <c r="D342" s="45">
        <v>285</v>
      </c>
      <c r="E342" s="45" t="s">
        <v>238</v>
      </c>
      <c r="F342"/>
      <c r="G342" s="45">
        <v>1</v>
      </c>
      <c r="H342"/>
      <c r="I342"/>
    </row>
    <row r="343" spans="1:10" ht="14.4">
      <c r="A343" s="45" t="s">
        <v>247</v>
      </c>
      <c r="B343" s="45">
        <v>71</v>
      </c>
      <c r="C343" s="45">
        <v>94</v>
      </c>
      <c r="D343" s="45">
        <v>284</v>
      </c>
      <c r="E343" s="45" t="s">
        <v>238</v>
      </c>
      <c r="F343"/>
      <c r="G343" s="45">
        <v>1</v>
      </c>
      <c r="H343"/>
      <c r="I343"/>
    </row>
    <row r="345" spans="1:10" ht="14.4" thickBot="1"/>
    <row r="346" spans="1:10" s="411" customFormat="1" ht="15.75" customHeight="1" thickBot="1">
      <c r="A346" s="411" t="s">
        <v>248</v>
      </c>
      <c r="B346" s="412"/>
      <c r="C346" s="412"/>
      <c r="D346" s="412"/>
      <c r="E346" s="412"/>
      <c r="F346" s="412"/>
      <c r="G346" s="412"/>
      <c r="H346" s="412"/>
      <c r="I346" s="412"/>
    </row>
    <row r="348" spans="1:10">
      <c r="A348" s="226" t="s">
        <v>249</v>
      </c>
      <c r="B348" s="198"/>
      <c r="C348" s="198"/>
      <c r="D348" s="198"/>
      <c r="E348" s="198"/>
      <c r="F348" s="198"/>
      <c r="G348" s="198"/>
      <c r="H348" s="198"/>
      <c r="I348" s="198"/>
      <c r="J348" s="198"/>
    </row>
    <row r="349" spans="1:10" ht="14.4" thickBot="1">
      <c r="A349" s="268"/>
    </row>
    <row r="350" spans="1:10" ht="28.2" thickBot="1">
      <c r="A350" s="419" t="s">
        <v>250</v>
      </c>
      <c r="B350" s="55" t="s">
        <v>251</v>
      </c>
      <c r="C350" s="91" t="s">
        <v>252</v>
      </c>
      <c r="D350" s="420" t="s">
        <v>253</v>
      </c>
      <c r="E350" s="421"/>
      <c r="F350" s="55" t="s">
        <v>254</v>
      </c>
      <c r="G350" s="420" t="s">
        <v>255</v>
      </c>
      <c r="H350" s="421"/>
      <c r="I350" s="92" t="s">
        <v>256</v>
      </c>
      <c r="J350" s="55" t="s">
        <v>257</v>
      </c>
    </row>
    <row r="351" spans="1:10" ht="14.4" thickBot="1">
      <c r="A351" s="419"/>
      <c r="B351" s="55" t="s">
        <v>258</v>
      </c>
      <c r="C351" s="55" t="s">
        <v>187</v>
      </c>
      <c r="D351" s="56" t="s">
        <v>159</v>
      </c>
      <c r="E351" s="56" t="s">
        <v>161</v>
      </c>
      <c r="F351" s="56" t="s">
        <v>111</v>
      </c>
      <c r="G351" s="56" t="s">
        <v>259</v>
      </c>
      <c r="H351" s="56" t="s">
        <v>260</v>
      </c>
      <c r="I351" s="56" t="s">
        <v>261</v>
      </c>
      <c r="J351" s="56" t="s">
        <v>262</v>
      </c>
    </row>
    <row r="352" spans="1:10" ht="14.4" thickBot="1">
      <c r="A352" s="416" t="s">
        <v>263</v>
      </c>
      <c r="B352" s="417"/>
      <c r="C352" s="417"/>
      <c r="D352" s="417"/>
      <c r="E352" s="417"/>
      <c r="F352" s="417"/>
      <c r="G352" s="417"/>
      <c r="H352" s="417"/>
      <c r="I352" s="417"/>
      <c r="J352" s="418"/>
    </row>
    <row r="353" spans="1:10" ht="28.2" thickBot="1">
      <c r="A353" s="62" t="s">
        <v>264</v>
      </c>
      <c r="B353" s="85" t="s">
        <v>265</v>
      </c>
      <c r="C353" s="102">
        <f>Calculs!E230</f>
        <v>183.82872</v>
      </c>
      <c r="D353" s="85" t="s">
        <v>265</v>
      </c>
      <c r="E353" s="85" t="s">
        <v>265</v>
      </c>
      <c r="F353" s="85" t="s">
        <v>265</v>
      </c>
      <c r="G353" s="86">
        <v>1500</v>
      </c>
      <c r="H353" s="86">
        <f>G353*1.21</f>
        <v>1815</v>
      </c>
      <c r="I353" s="86">
        <f>H353/$D$19</f>
        <v>100.83333333333333</v>
      </c>
      <c r="J353" s="85" t="s">
        <v>265</v>
      </c>
    </row>
    <row r="354" spans="1:10" ht="14.4" thickBot="1">
      <c r="A354" s="87" t="s">
        <v>266</v>
      </c>
      <c r="B354" s="88" t="s">
        <v>265</v>
      </c>
      <c r="C354" s="100">
        <f>Calculs!E230</f>
        <v>183.82872</v>
      </c>
      <c r="D354" s="88" t="s">
        <v>265</v>
      </c>
      <c r="E354" s="88" t="s">
        <v>265</v>
      </c>
      <c r="F354" s="88" t="s">
        <v>265</v>
      </c>
      <c r="G354" s="89">
        <v>1000</v>
      </c>
      <c r="H354" s="86">
        <f>G354*1.21</f>
        <v>1210</v>
      </c>
      <c r="I354" s="86">
        <f t="shared" ref="I354:I356" si="58">H354/$D$19</f>
        <v>67.222222222222229</v>
      </c>
      <c r="J354" s="88" t="s">
        <v>265</v>
      </c>
    </row>
    <row r="355" spans="1:10" ht="14.4" thickBot="1">
      <c r="A355" s="87" t="s">
        <v>267</v>
      </c>
      <c r="B355" s="88" t="s">
        <v>265</v>
      </c>
      <c r="C355" s="100">
        <f>Calculs!E230</f>
        <v>183.82872</v>
      </c>
      <c r="D355" s="88" t="s">
        <v>265</v>
      </c>
      <c r="E355" s="88" t="s">
        <v>265</v>
      </c>
      <c r="F355" s="88" t="s">
        <v>265</v>
      </c>
      <c r="G355" s="89">
        <v>3000</v>
      </c>
      <c r="H355" s="86">
        <f>G355*1.21</f>
        <v>3630</v>
      </c>
      <c r="I355" s="86">
        <f t="shared" si="58"/>
        <v>201.66666666666666</v>
      </c>
      <c r="J355" s="88" t="s">
        <v>265</v>
      </c>
    </row>
    <row r="356" spans="1:10" ht="28.2" thickBot="1">
      <c r="A356" s="87" t="s">
        <v>268</v>
      </c>
      <c r="B356" s="88" t="s">
        <v>265</v>
      </c>
      <c r="C356" s="100">
        <f>Calculs!E230</f>
        <v>183.82872</v>
      </c>
      <c r="D356" s="88" t="s">
        <v>265</v>
      </c>
      <c r="E356" s="88" t="s">
        <v>265</v>
      </c>
      <c r="F356" s="88" t="s">
        <v>265</v>
      </c>
      <c r="G356" s="89">
        <v>3000</v>
      </c>
      <c r="H356" s="86">
        <f>G356*1.21</f>
        <v>3630</v>
      </c>
      <c r="I356" s="86">
        <f t="shared" si="58"/>
        <v>201.66666666666666</v>
      </c>
      <c r="J356" s="88" t="s">
        <v>265</v>
      </c>
    </row>
    <row r="357" spans="1:10" ht="14.4" thickBot="1">
      <c r="A357" s="79" t="s">
        <v>269</v>
      </c>
      <c r="B357" s="80"/>
      <c r="C357" s="80"/>
      <c r="D357" s="81" t="s">
        <v>265</v>
      </c>
      <c r="E357" s="81" t="s">
        <v>265</v>
      </c>
      <c r="F357" s="81" t="s">
        <v>265</v>
      </c>
      <c r="G357" s="81">
        <f>+SUM(G354:G356)</f>
        <v>7000</v>
      </c>
      <c r="H357" s="81">
        <f>+SUM(H354:H356)</f>
        <v>8470</v>
      </c>
      <c r="I357" s="81">
        <f>+SUM(I354:I356)</f>
        <v>470.55555555555554</v>
      </c>
      <c r="J357" s="81" t="s">
        <v>265</v>
      </c>
    </row>
    <row r="358" spans="1:10" ht="14.4" thickBot="1">
      <c r="A358" s="416" t="s">
        <v>270</v>
      </c>
      <c r="B358" s="417"/>
      <c r="C358" s="417"/>
      <c r="D358" s="417"/>
      <c r="E358" s="417"/>
      <c r="F358" s="417"/>
      <c r="G358" s="417"/>
      <c r="H358" s="417"/>
      <c r="I358" s="417"/>
      <c r="J358" s="418"/>
    </row>
    <row r="359" spans="1:10" ht="28.2" thickBot="1">
      <c r="A359" s="58" t="s">
        <v>271</v>
      </c>
      <c r="B359" s="59">
        <f>+SUM('OLD - Tableau de synthèse'!K8:K10)</f>
        <v>179</v>
      </c>
      <c r="C359" s="60">
        <f>Calculs!E238</f>
        <v>171.42345</v>
      </c>
      <c r="D359" s="60">
        <f>+SUM('OLD - Tableau de synthèse'!M8:M10)</f>
        <v>20929.761909217093</v>
      </c>
      <c r="E359" s="60">
        <f>+SUM('OLD - Tableau de synthèse'!N8:N10)</f>
        <v>2302.2738100138799</v>
      </c>
      <c r="F359" s="60">
        <f>+SUM('OLD - Tableau de synthèse'!P8:P10)</f>
        <v>8950</v>
      </c>
      <c r="G359" s="60">
        <f>+SUM('OLD - Tableau de synthèse'!O8:O10)</f>
        <v>35800</v>
      </c>
      <c r="H359" s="60">
        <f>G359*1.21</f>
        <v>43318</v>
      </c>
      <c r="I359" s="60">
        <f>H359/$D$19</f>
        <v>2406.5555555555557</v>
      </c>
      <c r="J359" s="77">
        <f>+(G359-F359)/E359</f>
        <v>11.662383459002266</v>
      </c>
    </row>
    <row r="360" spans="1:10" ht="28.2" thickBot="1">
      <c r="A360" s="58" t="s">
        <v>272</v>
      </c>
      <c r="B360" s="57">
        <v>5</v>
      </c>
      <c r="C360" s="103">
        <f>Calculs!E238</f>
        <v>171.42345</v>
      </c>
      <c r="D360" s="60">
        <f>+Calculs!Q418</f>
        <v>4448.8535325000003</v>
      </c>
      <c r="E360" s="60">
        <f>+Calculs!R418</f>
        <v>889.77070649999996</v>
      </c>
      <c r="F360" s="60">
        <v>0</v>
      </c>
      <c r="G360" s="60">
        <f>+B360*1250</f>
        <v>6250</v>
      </c>
      <c r="H360" s="60">
        <f>G360*1.21</f>
        <v>7562.5</v>
      </c>
      <c r="I360" s="60">
        <f t="shared" ref="I360:I361" si="59">H360/$D$19</f>
        <v>420.13888888888891</v>
      </c>
      <c r="J360" s="77">
        <f>+(G360-F360)/E360</f>
        <v>7.024281597879285</v>
      </c>
    </row>
    <row r="361" spans="1:10" ht="42" thickBot="1">
      <c r="A361" s="61" t="s">
        <v>273</v>
      </c>
      <c r="B361" s="61" t="s">
        <v>274</v>
      </c>
      <c r="C361" s="103">
        <f>Calculs!E238</f>
        <v>171.42345</v>
      </c>
      <c r="D361" s="60">
        <f>+SUM('OLD - Tableau de synthèse'!M14:M15)</f>
        <v>2461.8255984026905</v>
      </c>
      <c r="E361" s="60">
        <f>+SUM('OLD - Tableau de synthèse'!N14:N15)</f>
        <v>270.8008158243</v>
      </c>
      <c r="F361" s="60">
        <f>85*12</f>
        <v>1020</v>
      </c>
      <c r="G361" s="60">
        <f>+SUM('OLD - Tableau de synthèse'!O14:O15)</f>
        <v>2960</v>
      </c>
      <c r="H361" s="60">
        <f>G361*1.21</f>
        <v>3581.6</v>
      </c>
      <c r="I361" s="60">
        <f t="shared" si="59"/>
        <v>198.97777777777776</v>
      </c>
      <c r="J361" s="77">
        <f>+(G361-F361)/E361</f>
        <v>7.1639370586634561</v>
      </c>
    </row>
    <row r="362" spans="1:10" ht="14.4" thickBot="1">
      <c r="A362" s="79" t="s">
        <v>275</v>
      </c>
      <c r="B362" s="80"/>
      <c r="C362" s="80"/>
      <c r="D362" s="81">
        <f t="shared" ref="D362:I362" si="60">+SUM(D359:D361)</f>
        <v>27840.441040119786</v>
      </c>
      <c r="E362" s="81">
        <f t="shared" si="60"/>
        <v>3462.84533233818</v>
      </c>
      <c r="F362" s="81">
        <f t="shared" si="60"/>
        <v>9970</v>
      </c>
      <c r="G362" s="81">
        <f t="shared" si="60"/>
        <v>45010</v>
      </c>
      <c r="H362" s="81">
        <f t="shared" si="60"/>
        <v>54462.1</v>
      </c>
      <c r="I362" s="81">
        <f t="shared" si="60"/>
        <v>3025.672222222222</v>
      </c>
      <c r="J362" s="81">
        <f>+(G362-F362)/E362</f>
        <v>10.118846392813136</v>
      </c>
    </row>
    <row r="363" spans="1:10" ht="14.4" thickBot="1">
      <c r="A363" s="82" t="s">
        <v>276</v>
      </c>
      <c r="B363" s="83"/>
      <c r="C363" s="83"/>
      <c r="D363" s="84">
        <f>+D362</f>
        <v>27840.441040119786</v>
      </c>
      <c r="E363" s="84">
        <f>+E362</f>
        <v>3462.84533233818</v>
      </c>
      <c r="F363" s="84">
        <f>+F362</f>
        <v>9970</v>
      </c>
      <c r="G363" s="84">
        <f>+G357+G362</f>
        <v>52010</v>
      </c>
      <c r="H363" s="84">
        <f>+H357+H362</f>
        <v>62932.1</v>
      </c>
      <c r="I363" s="84">
        <f>+I357+I362</f>
        <v>3496.2277777777776</v>
      </c>
      <c r="J363" s="84">
        <f>+(G363-F363)/E363</f>
        <v>12.140305432473296</v>
      </c>
    </row>
    <row r="364" spans="1:10" ht="14.4" thickBot="1">
      <c r="A364" s="416" t="s">
        <v>277</v>
      </c>
      <c r="B364" s="417"/>
      <c r="C364" s="417"/>
      <c r="D364" s="417"/>
      <c r="E364" s="417"/>
      <c r="F364" s="417"/>
      <c r="G364" s="417"/>
      <c r="H364" s="417"/>
      <c r="I364" s="417"/>
      <c r="J364" s="418"/>
    </row>
    <row r="365" spans="1:10" ht="14.4" thickBot="1">
      <c r="A365" s="62" t="s">
        <v>278</v>
      </c>
      <c r="B365" s="63">
        <f>+'OLD - Tableau de synthèse'!K17</f>
        <v>169.8</v>
      </c>
      <c r="C365" s="64">
        <f>Calculs!E246</f>
        <v>166.69604999999999</v>
      </c>
      <c r="D365" s="64">
        <f>+'OLD - Tableau de synthèse'!M17</f>
        <v>8013.22539565017</v>
      </c>
      <c r="E365" s="64">
        <f>+'OLD - Tableau de synthèse'!N17</f>
        <v>881.45479352151995</v>
      </c>
      <c r="F365" s="64">
        <f>+'OLD - Tableau de synthèse'!P17</f>
        <v>2547</v>
      </c>
      <c r="G365" s="64">
        <f>+'OLD - Tableau de synthèse'!O17</f>
        <v>24654.959999999999</v>
      </c>
      <c r="H365" s="64">
        <f>G365*1.21</f>
        <v>29832.5016</v>
      </c>
      <c r="I365" s="64">
        <f>H365/$D$19</f>
        <v>1657.3612000000001</v>
      </c>
      <c r="J365" s="77">
        <f>+(G365-F365)/E365</f>
        <v>25.081218188939662</v>
      </c>
    </row>
    <row r="366" spans="1:10" ht="28.2" thickBot="1">
      <c r="A366" s="90" t="s">
        <v>279</v>
      </c>
      <c r="B366" s="59">
        <f>+SUM('OLD - Tableau de synthèse'!K19:K22)</f>
        <v>905.15750000000003</v>
      </c>
      <c r="C366" s="60">
        <f>Calculs!E254</f>
        <v>117.42255</v>
      </c>
      <c r="D366" s="64">
        <f>+E366/PrixGaz</f>
        <v>83179.233965511361</v>
      </c>
      <c r="E366" s="64">
        <f>+SUM('OLD - Tableau de synthèse'!N19:N22)</f>
        <v>9149.7157362062499</v>
      </c>
      <c r="F366" s="64">
        <f>+SUM('OLD - Tableau de synthèse'!P19:P22)</f>
        <v>19913.465</v>
      </c>
      <c r="G366" s="64">
        <f>+SUM('OLD - Tableau de synthèse'!O19:O22)</f>
        <v>153877</v>
      </c>
      <c r="H366" s="64">
        <f>G366*1.21</f>
        <v>186191.16999999998</v>
      </c>
      <c r="I366" s="64">
        <f t="shared" ref="I366" si="61">H366/$D$19</f>
        <v>10343.953888888887</v>
      </c>
      <c r="J366" s="77">
        <f>+(G366-F366)/E366</f>
        <v>14.641278359052645</v>
      </c>
    </row>
    <row r="367" spans="1:10" ht="14.4" thickBot="1">
      <c r="A367" s="90" t="s">
        <v>280</v>
      </c>
      <c r="B367" s="413" t="s">
        <v>281</v>
      </c>
      <c r="C367" s="414"/>
      <c r="D367" s="414"/>
      <c r="E367" s="414"/>
      <c r="F367" s="414"/>
      <c r="G367" s="414"/>
      <c r="H367" s="414"/>
      <c r="I367" s="414"/>
      <c r="J367" s="415"/>
    </row>
    <row r="368" spans="1:10" ht="14.4" thickBot="1">
      <c r="A368" s="90" t="s">
        <v>282</v>
      </c>
      <c r="B368" s="88" t="s">
        <v>283</v>
      </c>
      <c r="C368" s="100">
        <f>Calculs!E254</f>
        <v>117.42255</v>
      </c>
      <c r="D368" s="88" t="s">
        <v>265</v>
      </c>
      <c r="E368" s="88" t="s">
        <v>265</v>
      </c>
      <c r="F368" s="88" t="s">
        <v>265</v>
      </c>
      <c r="G368" s="89">
        <v>15000</v>
      </c>
      <c r="H368" s="89">
        <f>G368*1.21</f>
        <v>18150</v>
      </c>
      <c r="I368" s="89">
        <f>H368/$D$19</f>
        <v>1008.3333333333334</v>
      </c>
      <c r="J368" s="88" t="s">
        <v>265</v>
      </c>
    </row>
    <row r="369" spans="1:21" ht="42" thickBot="1">
      <c r="A369" s="90" t="s">
        <v>284</v>
      </c>
      <c r="B369" s="59">
        <f>+SUM('OLD - Tableau de synthèse'!K24:K26)</f>
        <v>34.22</v>
      </c>
      <c r="C369" s="60">
        <f>Calculs!E262</f>
        <v>114.15105</v>
      </c>
      <c r="D369" s="64">
        <f>+SUM('OLD - Tableau de synthèse'!M24:M26)</f>
        <v>3938.7781198730499</v>
      </c>
      <c r="E369" s="64">
        <f>+SUM('OLD - Tableau de synthèse'!N24:N26)</f>
        <v>433.26559318603</v>
      </c>
      <c r="F369" s="64">
        <f>+SUM('OLD - Tableau de synthèse'!P24:P26)</f>
        <v>2224.3000000000002</v>
      </c>
      <c r="G369" s="64">
        <f>+SUM('OLD - Tableau de synthèse'!O24:O26)</f>
        <v>35086</v>
      </c>
      <c r="H369" s="89">
        <f>G369*1.21</f>
        <v>42454.06</v>
      </c>
      <c r="I369" s="89">
        <f t="shared" ref="I369:I371" si="62">H369/$D$19</f>
        <v>2358.5588888888888</v>
      </c>
      <c r="J369" s="77">
        <f>+(G369-F369)/E369</f>
        <v>75.84654889937282</v>
      </c>
    </row>
    <row r="370" spans="1:21" ht="42" thickBot="1">
      <c r="A370" s="61" t="s">
        <v>285</v>
      </c>
      <c r="B370" s="60">
        <v>18</v>
      </c>
      <c r="C370" s="60">
        <f>Calculs!E270</f>
        <v>101.30955</v>
      </c>
      <c r="D370" s="64">
        <f>+'OLD - Tableau de synthèse'!M29+'OLD - Tableau de synthèse'!M30</f>
        <v>9733.2396495988105</v>
      </c>
      <c r="E370" s="64">
        <f>+'OLD - Tableau de synthèse'!N29+'OLD - Tableau de synthèse'!N30</f>
        <v>304.19490545586802</v>
      </c>
      <c r="F370" s="64">
        <f>+'OLD - Tableau de synthèse'!P29+'OLD - Tableau de synthèse'!P30</f>
        <v>1400</v>
      </c>
      <c r="G370" s="64">
        <f>+'OLD - Tableau de synthèse'!O29+'OLD - Tableau de synthèse'!O30</f>
        <v>90000</v>
      </c>
      <c r="H370" s="89">
        <f>G370*1.21</f>
        <v>108900</v>
      </c>
      <c r="I370" s="89">
        <f t="shared" si="62"/>
        <v>6050</v>
      </c>
      <c r="J370" s="77">
        <f>+(G370-F370)/E370</f>
        <v>291.26063063818771</v>
      </c>
    </row>
    <row r="371" spans="1:21" ht="14.4" thickBot="1">
      <c r="A371" s="61" t="s">
        <v>286</v>
      </c>
      <c r="B371" s="59" t="s">
        <v>202</v>
      </c>
      <c r="C371" s="60">
        <f>Calculs!E278</f>
        <v>92.964449999999999</v>
      </c>
      <c r="D371" s="64" t="s">
        <v>265</v>
      </c>
      <c r="E371" s="64" t="s">
        <v>265</v>
      </c>
      <c r="F371" s="64" t="s">
        <v>265</v>
      </c>
      <c r="G371" s="64">
        <v>2500</v>
      </c>
      <c r="H371" s="89">
        <f>G371*1.21</f>
        <v>3025</v>
      </c>
      <c r="I371" s="89">
        <f t="shared" si="62"/>
        <v>168.05555555555554</v>
      </c>
      <c r="J371" s="77" t="s">
        <v>265</v>
      </c>
    </row>
    <row r="372" spans="1:21" ht="14.4" thickBot="1">
      <c r="A372" s="79" t="s">
        <v>287</v>
      </c>
      <c r="B372" s="80"/>
      <c r="C372" s="80"/>
      <c r="D372" s="81">
        <f t="shared" ref="D372:I372" si="63">+SUM(D365:D371)</f>
        <v>104864.47713063339</v>
      </c>
      <c r="E372" s="81">
        <f t="shared" si="63"/>
        <v>10768.631028369668</v>
      </c>
      <c r="F372" s="81">
        <f t="shared" si="63"/>
        <v>26084.764999999999</v>
      </c>
      <c r="G372" s="81">
        <f t="shared" si="63"/>
        <v>321117.95999999996</v>
      </c>
      <c r="H372" s="81">
        <f t="shared" si="63"/>
        <v>388552.73159999994</v>
      </c>
      <c r="I372" s="81">
        <f t="shared" si="63"/>
        <v>21586.262866666664</v>
      </c>
      <c r="J372" s="81">
        <f>+(G372-F372)/E372</f>
        <v>27.397465306661818</v>
      </c>
    </row>
    <row r="373" spans="1:21" ht="14.4" thickBot="1">
      <c r="A373" s="82" t="s">
        <v>288</v>
      </c>
      <c r="B373" s="83"/>
      <c r="C373" s="83"/>
      <c r="D373" s="84">
        <f t="shared" ref="D373:I373" si="64">+D363+D372</f>
        <v>132704.91817075317</v>
      </c>
      <c r="E373" s="84">
        <f t="shared" si="64"/>
        <v>14231.476360707848</v>
      </c>
      <c r="F373" s="84">
        <f t="shared" si="64"/>
        <v>36054.764999999999</v>
      </c>
      <c r="G373" s="84">
        <f t="shared" si="64"/>
        <v>373127.95999999996</v>
      </c>
      <c r="H373" s="84">
        <f t="shared" si="64"/>
        <v>451484.83159999992</v>
      </c>
      <c r="I373" s="84">
        <f t="shared" si="64"/>
        <v>25082.490644444442</v>
      </c>
      <c r="J373" s="84">
        <f>+(G373-F373)/E373</f>
        <v>23.685047598479414</v>
      </c>
    </row>
    <row r="374" spans="1:21" ht="14.4" thickBot="1">
      <c r="A374" s="416" t="s">
        <v>289</v>
      </c>
      <c r="B374" s="417"/>
      <c r="C374" s="417"/>
      <c r="D374" s="417"/>
      <c r="E374" s="417"/>
      <c r="F374" s="417"/>
      <c r="G374" s="417"/>
      <c r="H374" s="417"/>
      <c r="I374" s="417"/>
      <c r="J374" s="418"/>
    </row>
    <row r="375" spans="1:21" ht="28.2" thickBot="1">
      <c r="A375" s="65" t="s">
        <v>290</v>
      </c>
      <c r="B375" s="60">
        <v>18</v>
      </c>
      <c r="C375" s="60">
        <f>Calculs!E278</f>
        <v>92.964449999999999</v>
      </c>
      <c r="D375" s="64">
        <f>+E375/PrixElec</f>
        <v>19331.428571428572</v>
      </c>
      <c r="E375" s="64">
        <v>6766</v>
      </c>
      <c r="F375" s="64">
        <f>18*Calculs!T416</f>
        <v>12600</v>
      </c>
      <c r="G375" s="64">
        <f>+Calculs!S416</f>
        <v>63000</v>
      </c>
      <c r="H375" s="64">
        <f>G375*1.21</f>
        <v>76230</v>
      </c>
      <c r="I375" s="64">
        <f>H375/$D$19</f>
        <v>4235</v>
      </c>
      <c r="J375" s="77">
        <f>+(G375-F375)/E375</f>
        <v>7.4490097546556315</v>
      </c>
    </row>
    <row r="376" spans="1:21" ht="28.2" thickBot="1">
      <c r="A376" s="90" t="s">
        <v>291</v>
      </c>
      <c r="B376" s="88" t="s">
        <v>265</v>
      </c>
      <c r="C376" s="100">
        <f>Calculs!E278</f>
        <v>92.964449999999999</v>
      </c>
      <c r="D376" s="89">
        <v>2391</v>
      </c>
      <c r="E376" s="88">
        <v>263</v>
      </c>
      <c r="F376" s="88">
        <v>0</v>
      </c>
      <c r="G376" s="88">
        <v>500</v>
      </c>
      <c r="H376" s="64">
        <f>G376*1.21</f>
        <v>605</v>
      </c>
      <c r="I376" s="64">
        <f>H376/$D$19</f>
        <v>33.611111111111114</v>
      </c>
      <c r="J376" s="88">
        <v>1.9</v>
      </c>
    </row>
    <row r="377" spans="1:21" ht="28.2" thickBot="1">
      <c r="A377" s="65" t="s">
        <v>292</v>
      </c>
      <c r="B377" s="413" t="s">
        <v>293</v>
      </c>
      <c r="C377" s="414"/>
      <c r="D377" s="414"/>
      <c r="E377" s="414"/>
      <c r="F377" s="414"/>
      <c r="G377" s="414"/>
      <c r="H377" s="414"/>
      <c r="I377" s="414"/>
      <c r="J377" s="415"/>
    </row>
    <row r="378" spans="1:21" ht="14.4" thickBot="1">
      <c r="A378" s="79" t="s">
        <v>294</v>
      </c>
      <c r="B378" s="80"/>
      <c r="C378" s="80"/>
      <c r="D378" s="81">
        <f t="shared" ref="D378:I378" si="65">+SUM(D375:D377)</f>
        <v>21722.428571428572</v>
      </c>
      <c r="E378" s="81">
        <f t="shared" si="65"/>
        <v>7029</v>
      </c>
      <c r="F378" s="81">
        <f t="shared" si="65"/>
        <v>12600</v>
      </c>
      <c r="G378" s="81">
        <f t="shared" si="65"/>
        <v>63500</v>
      </c>
      <c r="H378" s="81">
        <f t="shared" si="65"/>
        <v>76835</v>
      </c>
      <c r="I378" s="81">
        <f t="shared" si="65"/>
        <v>4268.6111111111113</v>
      </c>
      <c r="J378" s="81">
        <f>+(G378-F378)/E378</f>
        <v>7.2414283681889318</v>
      </c>
    </row>
    <row r="379" spans="1:21">
      <c r="A379" s="82" t="s">
        <v>295</v>
      </c>
      <c r="B379" s="83"/>
      <c r="C379" s="83"/>
      <c r="D379" s="84">
        <f t="shared" ref="D379:I379" si="66">+D373+D378</f>
        <v>154427.34674218175</v>
      </c>
      <c r="E379" s="84">
        <f t="shared" si="66"/>
        <v>21260.476360707849</v>
      </c>
      <c r="F379" s="84">
        <f t="shared" si="66"/>
        <v>48654.764999999999</v>
      </c>
      <c r="G379" s="84">
        <f t="shared" si="66"/>
        <v>436627.95999999996</v>
      </c>
      <c r="H379" s="84">
        <f t="shared" si="66"/>
        <v>528319.83159999992</v>
      </c>
      <c r="I379" s="84">
        <f t="shared" si="66"/>
        <v>29351.101755555552</v>
      </c>
      <c r="J379" s="84">
        <f>+(G379-F379)/E379</f>
        <v>18.248565479794486</v>
      </c>
    </row>
    <row r="381" spans="1:21" ht="14.4" thickBot="1"/>
    <row r="382" spans="1:21" s="411" customFormat="1" ht="15.75" customHeight="1" thickBot="1">
      <c r="A382" s="411" t="s">
        <v>296</v>
      </c>
      <c r="B382" s="412"/>
      <c r="C382" s="412"/>
      <c r="D382" s="412"/>
      <c r="E382" s="412"/>
      <c r="F382" s="412"/>
      <c r="G382" s="412"/>
      <c r="H382" s="412"/>
      <c r="I382" s="412"/>
    </row>
    <row r="384" spans="1:21">
      <c r="L384" s="226" t="s">
        <v>297</v>
      </c>
      <c r="M384" s="226"/>
      <c r="N384" s="226"/>
      <c r="O384" s="226"/>
      <c r="P384" s="226"/>
      <c r="Q384" s="226"/>
      <c r="R384" s="226"/>
      <c r="S384" s="226"/>
      <c r="T384" s="226"/>
      <c r="U384" s="226"/>
    </row>
    <row r="386" spans="12:21" ht="28.8">
      <c r="L386" s="71" t="s">
        <v>298</v>
      </c>
      <c r="M386" s="71" t="s">
        <v>299</v>
      </c>
      <c r="N386" s="71" t="s">
        <v>300</v>
      </c>
      <c r="O386" s="71" t="s">
        <v>301</v>
      </c>
      <c r="P386" s="71" t="s">
        <v>302</v>
      </c>
      <c r="Q386" s="71" t="s">
        <v>303</v>
      </c>
      <c r="R386" s="71" t="s">
        <v>304</v>
      </c>
      <c r="S386" s="71" t="s">
        <v>305</v>
      </c>
      <c r="T386" s="71" t="s">
        <v>306</v>
      </c>
      <c r="U386" s="71" t="s">
        <v>307</v>
      </c>
    </row>
    <row r="387" spans="12:21" ht="14.4">
      <c r="L387" s="49" t="s">
        <v>308</v>
      </c>
      <c r="M387" s="49" t="s">
        <v>309</v>
      </c>
      <c r="N387" s="49" t="s">
        <v>310</v>
      </c>
      <c r="O387" s="49" t="s">
        <v>309</v>
      </c>
      <c r="P387" s="49" t="s">
        <v>309</v>
      </c>
      <c r="Q387" s="51">
        <v>0</v>
      </c>
      <c r="R387" s="51">
        <v>0</v>
      </c>
      <c r="S387" s="49" t="s">
        <v>309</v>
      </c>
      <c r="T387" s="51">
        <v>0</v>
      </c>
      <c r="U387" s="49" t="s">
        <v>309</v>
      </c>
    </row>
    <row r="388" spans="12:21" ht="14.4">
      <c r="L388" s="49" t="s">
        <v>308</v>
      </c>
      <c r="M388" s="49" t="s">
        <v>309</v>
      </c>
      <c r="N388" s="72" t="s">
        <v>311</v>
      </c>
      <c r="O388" s="49" t="s">
        <v>309</v>
      </c>
      <c r="P388" s="49" t="s">
        <v>309</v>
      </c>
      <c r="Q388" s="51">
        <v>0</v>
      </c>
      <c r="R388" s="51">
        <v>0</v>
      </c>
      <c r="S388" s="49" t="s">
        <v>309</v>
      </c>
      <c r="T388" s="51">
        <v>0</v>
      </c>
      <c r="U388" s="49" t="s">
        <v>309</v>
      </c>
    </row>
    <row r="389" spans="12:21" ht="14.4">
      <c r="L389" s="49" t="s">
        <v>308</v>
      </c>
      <c r="M389" s="49" t="s">
        <v>309</v>
      </c>
      <c r="N389" s="72" t="s">
        <v>312</v>
      </c>
      <c r="O389" s="49" t="s">
        <v>309</v>
      </c>
      <c r="P389" s="49" t="s">
        <v>309</v>
      </c>
      <c r="Q389" s="51">
        <v>0</v>
      </c>
      <c r="R389" s="51">
        <v>0</v>
      </c>
      <c r="S389" s="49" t="s">
        <v>309</v>
      </c>
      <c r="T389" s="51">
        <v>0</v>
      </c>
      <c r="U389" s="49" t="s">
        <v>309</v>
      </c>
    </row>
    <row r="390" spans="12:21" ht="14.4">
      <c r="L390" s="52" t="s">
        <v>313</v>
      </c>
      <c r="M390" s="52" t="s">
        <v>309</v>
      </c>
      <c r="N390" s="73" t="s">
        <v>309</v>
      </c>
      <c r="O390" s="52" t="s">
        <v>309</v>
      </c>
      <c r="P390" s="52" t="s">
        <v>309</v>
      </c>
      <c r="Q390" s="52" t="s">
        <v>309</v>
      </c>
      <c r="R390" s="53">
        <v>0</v>
      </c>
      <c r="S390" s="53">
        <v>0</v>
      </c>
      <c r="T390" s="53">
        <v>0</v>
      </c>
      <c r="U390" s="52" t="s">
        <v>309</v>
      </c>
    </row>
    <row r="391" spans="12:21" ht="14.4">
      <c r="L391" s="49" t="s">
        <v>314</v>
      </c>
      <c r="M391" s="49" t="s">
        <v>315</v>
      </c>
      <c r="N391" s="72" t="s">
        <v>316</v>
      </c>
      <c r="O391" s="49" t="s">
        <v>309</v>
      </c>
      <c r="P391" s="49" t="s">
        <v>309</v>
      </c>
      <c r="Q391" s="51">
        <v>0</v>
      </c>
      <c r="R391" s="51">
        <v>0</v>
      </c>
      <c r="S391" s="49" t="s">
        <v>309</v>
      </c>
      <c r="T391" s="51">
        <v>0</v>
      </c>
      <c r="U391" s="74" t="s">
        <v>317</v>
      </c>
    </row>
    <row r="392" spans="12:21" ht="28.8">
      <c r="L392" s="49" t="s">
        <v>314</v>
      </c>
      <c r="M392" s="49" t="s">
        <v>315</v>
      </c>
      <c r="N392" s="72" t="s">
        <v>318</v>
      </c>
      <c r="O392" s="51">
        <v>153.5</v>
      </c>
      <c r="P392" s="49" t="s">
        <v>50</v>
      </c>
      <c r="Q392" s="51">
        <v>17955.267831271001</v>
      </c>
      <c r="R392" s="51">
        <v>1975.0794614398101</v>
      </c>
      <c r="S392" s="51">
        <v>30700</v>
      </c>
      <c r="T392" s="51">
        <v>7675</v>
      </c>
      <c r="U392" s="75">
        <f>+(S392-T392)/R392</f>
        <v>11.657758814025154</v>
      </c>
    </row>
    <row r="393" spans="12:21" ht="28.8">
      <c r="L393" s="49" t="s">
        <v>314</v>
      </c>
      <c r="M393" s="49" t="s">
        <v>319</v>
      </c>
      <c r="N393" s="72" t="s">
        <v>318</v>
      </c>
      <c r="O393" s="51">
        <v>6.2</v>
      </c>
      <c r="P393" s="49" t="s">
        <v>50</v>
      </c>
      <c r="Q393" s="51">
        <v>723.4310303505398</v>
      </c>
      <c r="R393" s="51">
        <v>79.577413338560007</v>
      </c>
      <c r="S393" s="51">
        <v>1240</v>
      </c>
      <c r="T393" s="51">
        <v>310</v>
      </c>
      <c r="U393" s="75">
        <f>+(S393-T393)/R393</f>
        <v>11.686733219680558</v>
      </c>
    </row>
    <row r="394" spans="12:21" ht="28.8">
      <c r="L394" s="49" t="s">
        <v>314</v>
      </c>
      <c r="M394" s="49" t="s">
        <v>320</v>
      </c>
      <c r="N394" s="72" t="s">
        <v>318</v>
      </c>
      <c r="O394" s="51">
        <v>19.3</v>
      </c>
      <c r="P394" s="49" t="s">
        <v>50</v>
      </c>
      <c r="Q394" s="51">
        <v>2251.06304759555</v>
      </c>
      <c r="R394" s="51">
        <v>247.61693523551</v>
      </c>
      <c r="S394" s="51">
        <v>3860</v>
      </c>
      <c r="T394" s="51">
        <v>965</v>
      </c>
      <c r="U394" s="75">
        <f>+(S394-T394)/R394</f>
        <v>11.691445890995087</v>
      </c>
    </row>
    <row r="395" spans="12:21" ht="14.4">
      <c r="L395" s="52" t="s">
        <v>321</v>
      </c>
      <c r="M395" s="52" t="s">
        <v>309</v>
      </c>
      <c r="N395" s="73" t="s">
        <v>309</v>
      </c>
      <c r="O395" s="52" t="s">
        <v>309</v>
      </c>
      <c r="P395" s="52" t="s">
        <v>309</v>
      </c>
      <c r="Q395" s="52" t="s">
        <v>309</v>
      </c>
      <c r="R395" s="53">
        <v>2302.2738100138799</v>
      </c>
      <c r="S395" s="53">
        <v>35800</v>
      </c>
      <c r="T395" s="53">
        <v>8950</v>
      </c>
      <c r="U395" s="76">
        <v>11.662383459002269</v>
      </c>
    </row>
    <row r="396" spans="12:21" ht="14.4">
      <c r="L396" s="49" t="s">
        <v>322</v>
      </c>
      <c r="M396" s="49" t="s">
        <v>323</v>
      </c>
      <c r="N396" s="72" t="s">
        <v>324</v>
      </c>
      <c r="O396" s="49" t="s">
        <v>309</v>
      </c>
      <c r="P396" s="49" t="s">
        <v>309</v>
      </c>
      <c r="Q396" s="51">
        <v>0</v>
      </c>
      <c r="R396" s="51">
        <v>0</v>
      </c>
      <c r="S396" s="51">
        <v>50</v>
      </c>
      <c r="T396" s="51">
        <v>0</v>
      </c>
      <c r="U396" s="74" t="s">
        <v>317</v>
      </c>
    </row>
    <row r="397" spans="12:21" ht="14.4">
      <c r="L397" s="49" t="s">
        <v>322</v>
      </c>
      <c r="M397" s="49" t="s">
        <v>325</v>
      </c>
      <c r="N397" s="72" t="s">
        <v>326</v>
      </c>
      <c r="O397" s="49" t="s">
        <v>309</v>
      </c>
      <c r="P397" s="49" t="s">
        <v>309</v>
      </c>
      <c r="Q397" s="51">
        <v>0</v>
      </c>
      <c r="R397" s="51">
        <v>0</v>
      </c>
      <c r="S397" s="51">
        <v>250</v>
      </c>
      <c r="T397" s="51">
        <v>0</v>
      </c>
      <c r="U397" s="74" t="s">
        <v>317</v>
      </c>
    </row>
    <row r="398" spans="12:21" ht="14.4">
      <c r="L398" s="49" t="s">
        <v>322</v>
      </c>
      <c r="M398" s="49" t="s">
        <v>325</v>
      </c>
      <c r="N398" s="72" t="s">
        <v>327</v>
      </c>
      <c r="O398" s="51">
        <v>1</v>
      </c>
      <c r="P398" s="49" t="s">
        <v>328</v>
      </c>
      <c r="Q398" s="51">
        <v>763.75918828717033</v>
      </c>
      <c r="R398" s="51">
        <v>84.013510711590001</v>
      </c>
      <c r="S398" s="51">
        <v>2000</v>
      </c>
      <c r="T398" s="51">
        <v>0</v>
      </c>
      <c r="U398" s="75">
        <v>23.805694858601971</v>
      </c>
    </row>
    <row r="399" spans="12:21" ht="14.4">
      <c r="L399" s="49" t="s">
        <v>322</v>
      </c>
      <c r="M399" s="49" t="s">
        <v>325</v>
      </c>
      <c r="N399" s="72" t="s">
        <v>329</v>
      </c>
      <c r="O399" s="51">
        <v>12</v>
      </c>
      <c r="P399" s="49" t="s">
        <v>330</v>
      </c>
      <c r="Q399" s="51">
        <v>1698.0664101155201</v>
      </c>
      <c r="R399" s="51">
        <v>186.78730511270999</v>
      </c>
      <c r="S399" s="51">
        <v>960</v>
      </c>
      <c r="T399" s="51">
        <v>85</v>
      </c>
      <c r="U399" s="75">
        <v>4.6844725313211901</v>
      </c>
    </row>
    <row r="400" spans="12:21" ht="14.4">
      <c r="L400" s="52" t="s">
        <v>331</v>
      </c>
      <c r="M400" s="52" t="s">
        <v>309</v>
      </c>
      <c r="N400" s="73" t="s">
        <v>309</v>
      </c>
      <c r="O400" s="52" t="s">
        <v>309</v>
      </c>
      <c r="P400" s="52" t="s">
        <v>309</v>
      </c>
      <c r="Q400" s="52" t="s">
        <v>309</v>
      </c>
      <c r="R400" s="53">
        <v>2573.0746258381801</v>
      </c>
      <c r="S400" s="53">
        <v>39060</v>
      </c>
      <c r="T400" s="53">
        <v>9035</v>
      </c>
      <c r="U400" s="76">
        <v>11.668919237124481</v>
      </c>
    </row>
    <row r="401" spans="12:21" ht="14.4">
      <c r="L401" s="49" t="s">
        <v>332</v>
      </c>
      <c r="M401" s="49" t="s">
        <v>333</v>
      </c>
      <c r="N401" s="72" t="s">
        <v>334</v>
      </c>
      <c r="O401" s="51">
        <v>169.8</v>
      </c>
      <c r="P401" s="49" t="s">
        <v>50</v>
      </c>
      <c r="Q401" s="51">
        <v>8013.22539565017</v>
      </c>
      <c r="R401" s="51">
        <v>881.45479352151995</v>
      </c>
      <c r="S401" s="51">
        <v>20376</v>
      </c>
      <c r="T401" s="51">
        <v>2547</v>
      </c>
      <c r="U401" s="75">
        <f>+(S401-T401)/R401</f>
        <v>20.226788862048114</v>
      </c>
    </row>
    <row r="402" spans="12:21" ht="14.4">
      <c r="L402" s="52" t="s">
        <v>335</v>
      </c>
      <c r="M402" s="52" t="s">
        <v>309</v>
      </c>
      <c r="N402" s="73" t="s">
        <v>309</v>
      </c>
      <c r="O402" s="52" t="s">
        <v>309</v>
      </c>
      <c r="P402" s="52" t="s">
        <v>309</v>
      </c>
      <c r="Q402" s="52" t="s">
        <v>309</v>
      </c>
      <c r="R402" s="53">
        <f>+R400+R401</f>
        <v>3454.5294193597001</v>
      </c>
      <c r="S402" s="53">
        <f>+S400+S401</f>
        <v>59436</v>
      </c>
      <c r="T402" s="53">
        <f>+T400+T401</f>
        <v>11582</v>
      </c>
      <c r="U402" s="76">
        <f>+(S402-T402)/R402</f>
        <v>13.852537984426769</v>
      </c>
    </row>
    <row r="403" spans="12:21" ht="28.8">
      <c r="L403" s="49" t="s">
        <v>336</v>
      </c>
      <c r="M403" s="49" t="s">
        <v>337</v>
      </c>
      <c r="N403" s="72" t="s">
        <v>338</v>
      </c>
      <c r="O403" s="51">
        <v>30.577500000000001</v>
      </c>
      <c r="P403" s="49" t="s">
        <v>50</v>
      </c>
      <c r="Q403" s="51">
        <v>4644.4569739380886</v>
      </c>
      <c r="R403" s="51">
        <v>510.89026713318998</v>
      </c>
      <c r="S403" s="51">
        <v>5198</v>
      </c>
      <c r="T403" s="51">
        <v>672.70500000000004</v>
      </c>
      <c r="U403" s="75">
        <v>8.8576653170420396</v>
      </c>
    </row>
    <row r="404" spans="12:21" ht="28.8">
      <c r="L404" s="49" t="s">
        <v>336</v>
      </c>
      <c r="M404" s="72" t="s">
        <v>339</v>
      </c>
      <c r="N404" s="72" t="s">
        <v>340</v>
      </c>
      <c r="O404" s="51">
        <v>20.9</v>
      </c>
      <c r="P404" s="49" t="s">
        <v>50</v>
      </c>
      <c r="Q404" s="51">
        <v>1806.0698057076311</v>
      </c>
      <c r="R404" s="51">
        <v>198.66767862783999</v>
      </c>
      <c r="S404" s="51">
        <v>3553</v>
      </c>
      <c r="T404" s="51">
        <v>459.8</v>
      </c>
      <c r="U404" s="75">
        <v>15.56971934923761</v>
      </c>
    </row>
    <row r="405" spans="12:21" ht="28.8">
      <c r="L405" s="49" t="s">
        <v>336</v>
      </c>
      <c r="M405" s="49" t="s">
        <v>341</v>
      </c>
      <c r="N405" s="72" t="s">
        <v>342</v>
      </c>
      <c r="O405" s="51">
        <v>446.28</v>
      </c>
      <c r="P405" s="49" t="s">
        <v>50</v>
      </c>
      <c r="Q405" s="51">
        <v>52658.208329000721</v>
      </c>
      <c r="R405" s="51">
        <v>5792.4029161900798</v>
      </c>
      <c r="S405" s="51">
        <v>75868</v>
      </c>
      <c r="T405" s="51">
        <v>9818.16</v>
      </c>
      <c r="U405" s="75">
        <v>11.402839366610211</v>
      </c>
    </row>
    <row r="406" spans="12:21" ht="28.8">
      <c r="L406" s="49" t="s">
        <v>336</v>
      </c>
      <c r="M406" s="49" t="s">
        <v>343</v>
      </c>
      <c r="N406" s="72" t="s">
        <v>344</v>
      </c>
      <c r="O406" s="51">
        <v>407.4</v>
      </c>
      <c r="P406" s="49" t="s">
        <v>50</v>
      </c>
      <c r="Q406" s="51">
        <v>24070.498856864851</v>
      </c>
      <c r="R406" s="51">
        <v>2647.7548742551398</v>
      </c>
      <c r="S406" s="51">
        <v>69258</v>
      </c>
      <c r="T406" s="51">
        <v>8962.7999999999993</v>
      </c>
      <c r="U406" s="75">
        <v>22.77219866018077</v>
      </c>
    </row>
    <row r="407" spans="12:21" ht="14.4">
      <c r="L407" s="52" t="s">
        <v>345</v>
      </c>
      <c r="M407" s="52" t="s">
        <v>309</v>
      </c>
      <c r="N407" s="73" t="s">
        <v>309</v>
      </c>
      <c r="O407" s="52" t="s">
        <v>309</v>
      </c>
      <c r="P407" s="52" t="s">
        <v>309</v>
      </c>
      <c r="Q407" s="52" t="s">
        <v>309</v>
      </c>
      <c r="R407" s="53">
        <f>+SUM(R402:R406)</f>
        <v>12604.24515556595</v>
      </c>
      <c r="S407" s="53">
        <f>+SUM(S402:S406)</f>
        <v>213313</v>
      </c>
      <c r="T407" s="53">
        <f>+SUM(T402:T406)</f>
        <v>31495.465</v>
      </c>
      <c r="U407" s="76">
        <f>+(S407-T407)/R407</f>
        <v>14.425103031236313</v>
      </c>
    </row>
    <row r="408" spans="12:21" ht="28.8">
      <c r="L408" s="49" t="s">
        <v>346</v>
      </c>
      <c r="M408" s="49" t="s">
        <v>347</v>
      </c>
      <c r="N408" s="72" t="s">
        <v>348</v>
      </c>
      <c r="O408" s="51">
        <v>6.48</v>
      </c>
      <c r="P408" s="49" t="s">
        <v>50</v>
      </c>
      <c r="Q408" s="51">
        <v>824.94302853790987</v>
      </c>
      <c r="R408" s="51">
        <v>90.743733139170004</v>
      </c>
      <c r="S408" s="51">
        <v>5832</v>
      </c>
      <c r="T408" s="51">
        <v>421.2</v>
      </c>
      <c r="U408" s="75">
        <v>59.62725813474826</v>
      </c>
    </row>
    <row r="409" spans="12:21" ht="28.8">
      <c r="L409" s="49" t="s">
        <v>346</v>
      </c>
      <c r="M409" s="49" t="s">
        <v>349</v>
      </c>
      <c r="N409" s="72" t="s">
        <v>348</v>
      </c>
      <c r="O409" s="51">
        <v>6.3</v>
      </c>
      <c r="P409" s="49" t="s">
        <v>50</v>
      </c>
      <c r="Q409" s="51">
        <v>892.55384218908034</v>
      </c>
      <c r="R409" s="51">
        <v>98.180922640790001</v>
      </c>
      <c r="S409" s="51">
        <v>5670</v>
      </c>
      <c r="T409" s="51">
        <v>409.5</v>
      </c>
      <c r="U409" s="75">
        <v>53.579655380163288</v>
      </c>
    </row>
    <row r="410" spans="12:21" ht="28.8">
      <c r="L410" s="49" t="s">
        <v>346</v>
      </c>
      <c r="M410" s="49" t="s">
        <v>350</v>
      </c>
      <c r="N410" s="72" t="s">
        <v>351</v>
      </c>
      <c r="O410" s="51">
        <v>21.44</v>
      </c>
      <c r="P410" s="49" t="s">
        <v>50</v>
      </c>
      <c r="Q410" s="51">
        <v>2221.28124914606</v>
      </c>
      <c r="R410" s="51">
        <v>244.34093740607</v>
      </c>
      <c r="S410" s="51">
        <v>23584</v>
      </c>
      <c r="T410" s="51">
        <v>1393.6</v>
      </c>
      <c r="U410" s="75">
        <v>90.817364603630836</v>
      </c>
    </row>
    <row r="411" spans="12:21" ht="14.4">
      <c r="L411" s="52" t="s">
        <v>352</v>
      </c>
      <c r="M411" s="52" t="s">
        <v>309</v>
      </c>
      <c r="N411" s="73" t="s">
        <v>309</v>
      </c>
      <c r="O411" s="52" t="s">
        <v>309</v>
      </c>
      <c r="P411" s="52" t="s">
        <v>309</v>
      </c>
      <c r="Q411" s="52" t="s">
        <v>309</v>
      </c>
      <c r="R411" s="53">
        <f>+SUM(R407:R410)</f>
        <v>13037.51074875198</v>
      </c>
      <c r="S411" s="53">
        <f>+SUM(S407:S410)</f>
        <v>248399</v>
      </c>
      <c r="T411" s="53">
        <f>+SUM(T407:T410)</f>
        <v>33719.764999999999</v>
      </c>
      <c r="U411" s="76">
        <f>+(S411-T411)/R411</f>
        <v>16.466274823248007</v>
      </c>
    </row>
    <row r="412" spans="12:21" ht="14.4">
      <c r="L412" s="49" t="s">
        <v>353</v>
      </c>
      <c r="M412" s="49" t="s">
        <v>354</v>
      </c>
      <c r="N412" s="72" t="s">
        <v>355</v>
      </c>
      <c r="O412" s="51">
        <v>1975.8</v>
      </c>
      <c r="P412" s="49" t="s">
        <v>50</v>
      </c>
      <c r="Q412" s="51">
        <v>7573.2838666184098</v>
      </c>
      <c r="R412" s="51">
        <v>833.06122532802999</v>
      </c>
      <c r="S412" s="49" t="s">
        <v>309</v>
      </c>
      <c r="T412" s="51">
        <v>0</v>
      </c>
      <c r="U412" s="74" t="s">
        <v>309</v>
      </c>
    </row>
    <row r="413" spans="12:21" ht="14.4">
      <c r="L413" s="49" t="s">
        <v>353</v>
      </c>
      <c r="M413" s="49" t="s">
        <v>98</v>
      </c>
      <c r="N413" s="72" t="s">
        <v>356</v>
      </c>
      <c r="O413" s="51">
        <v>9</v>
      </c>
      <c r="P413" s="49" t="s">
        <v>357</v>
      </c>
      <c r="Q413" s="51">
        <v>4514.2065674221403</v>
      </c>
      <c r="R413" s="51">
        <v>161.13531441642999</v>
      </c>
      <c r="S413" s="51">
        <v>45000</v>
      </c>
      <c r="T413" s="51">
        <v>700</v>
      </c>
      <c r="U413" s="75">
        <v>274.9242160878112</v>
      </c>
    </row>
    <row r="414" spans="12:21" ht="14.4">
      <c r="L414" s="49" t="s">
        <v>353</v>
      </c>
      <c r="M414" s="49" t="s">
        <v>98</v>
      </c>
      <c r="N414" s="72" t="s">
        <v>356</v>
      </c>
      <c r="O414" s="51">
        <v>9</v>
      </c>
      <c r="P414" s="49" t="s">
        <v>357</v>
      </c>
      <c r="Q414" s="51">
        <v>5219.0330821766693</v>
      </c>
      <c r="R414" s="51">
        <v>143.059591039438</v>
      </c>
      <c r="S414" s="51">
        <v>45000</v>
      </c>
      <c r="T414" s="51">
        <v>700</v>
      </c>
      <c r="U414" s="75">
        <v>309.66116761642058</v>
      </c>
    </row>
    <row r="415" spans="12:21" ht="14.4">
      <c r="L415" s="52" t="s">
        <v>358</v>
      </c>
      <c r="M415" s="52" t="s">
        <v>309</v>
      </c>
      <c r="N415" s="73" t="s">
        <v>309</v>
      </c>
      <c r="O415" s="52" t="s">
        <v>309</v>
      </c>
      <c r="P415" s="52" t="s">
        <v>309</v>
      </c>
      <c r="Q415" s="52" t="s">
        <v>309</v>
      </c>
      <c r="R415" s="53">
        <f>+SUM(R411:R414)</f>
        <v>14174.766879535879</v>
      </c>
      <c r="S415" s="53">
        <f>+SUM(S411:S414)</f>
        <v>338399</v>
      </c>
      <c r="T415" s="53">
        <f>+SUM(T411:T414)</f>
        <v>35119.764999999999</v>
      </c>
      <c r="U415" s="76">
        <f>+(S415-T415)/R415</f>
        <v>21.395712365319</v>
      </c>
    </row>
    <row r="416" spans="12:21" ht="14.4">
      <c r="L416" s="49" t="s">
        <v>359</v>
      </c>
      <c r="M416" s="49" t="s">
        <v>360</v>
      </c>
      <c r="N416" s="72" t="s">
        <v>361</v>
      </c>
      <c r="O416" s="51">
        <v>18</v>
      </c>
      <c r="P416" s="49" t="s">
        <v>309</v>
      </c>
      <c r="Q416" s="51">
        <v>19331.96333995396</v>
      </c>
      <c r="R416" s="51">
        <v>6766.1871689838872</v>
      </c>
      <c r="S416" s="51">
        <v>63000</v>
      </c>
      <c r="T416" s="51">
        <v>700</v>
      </c>
      <c r="U416" s="75">
        <v>9.207549014544318</v>
      </c>
    </row>
    <row r="417" spans="12:21" ht="14.4">
      <c r="L417" s="49" t="s">
        <v>359</v>
      </c>
      <c r="M417" s="49" t="s">
        <v>360</v>
      </c>
      <c r="N417" s="72" t="s">
        <v>362</v>
      </c>
      <c r="O417" s="51">
        <v>18</v>
      </c>
      <c r="P417" s="49" t="s">
        <v>309</v>
      </c>
      <c r="Q417" s="51">
        <v>0</v>
      </c>
      <c r="R417" s="51">
        <v>0</v>
      </c>
      <c r="S417" s="51">
        <v>0</v>
      </c>
      <c r="T417" s="51">
        <v>0</v>
      </c>
      <c r="U417" s="74" t="s">
        <v>309</v>
      </c>
    </row>
    <row r="418" spans="12:21" ht="14.4">
      <c r="L418" s="49" t="s">
        <v>359</v>
      </c>
      <c r="M418" s="49" t="s">
        <v>363</v>
      </c>
      <c r="N418" s="72" t="s">
        <v>364</v>
      </c>
      <c r="O418" s="51">
        <v>5</v>
      </c>
      <c r="P418" s="49" t="s">
        <v>365</v>
      </c>
      <c r="Q418" s="51">
        <f>8897.707065/2</f>
        <v>4448.8535325000003</v>
      </c>
      <c r="R418" s="51">
        <f>1779.541413/2</f>
        <v>889.77070649999996</v>
      </c>
      <c r="S418" s="51">
        <f>+O418*1250</f>
        <v>6250</v>
      </c>
      <c r="T418" s="51">
        <v>0</v>
      </c>
      <c r="U418" s="75">
        <f>+S418/R418</f>
        <v>7.024281597879285</v>
      </c>
    </row>
    <row r="419" spans="12:21" ht="14.4">
      <c r="L419" s="52" t="s">
        <v>366</v>
      </c>
      <c r="M419" s="52" t="s">
        <v>309</v>
      </c>
      <c r="N419" s="73" t="s">
        <v>309</v>
      </c>
      <c r="O419" s="52" t="s">
        <v>309</v>
      </c>
      <c r="P419" s="52" t="s">
        <v>309</v>
      </c>
      <c r="Q419" s="52" t="s">
        <v>309</v>
      </c>
      <c r="R419" s="53">
        <f>+SUM(R415:R418)</f>
        <v>21830.724755019764</v>
      </c>
      <c r="S419" s="53">
        <f>+SUM(S415:S418)</f>
        <v>407649</v>
      </c>
      <c r="T419" s="53">
        <f>+SUM(T415:T418)</f>
        <v>35819.764999999999</v>
      </c>
      <c r="U419" s="76">
        <f>+(S419-T419)/R419</f>
        <v>17.032381616854082</v>
      </c>
    </row>
  </sheetData>
  <mergeCells count="50">
    <mergeCell ref="J55:K55"/>
    <mergeCell ref="L55:M55"/>
    <mergeCell ref="B28:C28"/>
    <mergeCell ref="B55:C55"/>
    <mergeCell ref="C173:E173"/>
    <mergeCell ref="C161:E161"/>
    <mergeCell ref="B82:C82"/>
    <mergeCell ref="H28:I28"/>
    <mergeCell ref="H55:I55"/>
    <mergeCell ref="B107:D107"/>
    <mergeCell ref="G107:K107"/>
    <mergeCell ref="D123:E123"/>
    <mergeCell ref="F123:G123"/>
    <mergeCell ref="A7:XFD7"/>
    <mergeCell ref="A17:XFD17"/>
    <mergeCell ref="C225:E225"/>
    <mergeCell ref="A299:XFD299"/>
    <mergeCell ref="B328:C328"/>
    <mergeCell ref="C241:E241"/>
    <mergeCell ref="C249:E249"/>
    <mergeCell ref="C257:E257"/>
    <mergeCell ref="C265:E265"/>
    <mergeCell ref="C273:E273"/>
    <mergeCell ref="C233:E233"/>
    <mergeCell ref="H82:I82"/>
    <mergeCell ref="J82:K82"/>
    <mergeCell ref="L82:M82"/>
    <mergeCell ref="C197:E197"/>
    <mergeCell ref="C185:E185"/>
    <mergeCell ref="A324:C324"/>
    <mergeCell ref="A302:A304"/>
    <mergeCell ref="A306:A307"/>
    <mergeCell ref="B316:C316"/>
    <mergeCell ref="B320:C320"/>
    <mergeCell ref="I225:I226"/>
    <mergeCell ref="J225:J226"/>
    <mergeCell ref="A382:XFD382"/>
    <mergeCell ref="A335:XFD335"/>
    <mergeCell ref="A346:XFD346"/>
    <mergeCell ref="B367:J367"/>
    <mergeCell ref="B377:J377"/>
    <mergeCell ref="A374:J374"/>
    <mergeCell ref="A350:A351"/>
    <mergeCell ref="D350:E350"/>
    <mergeCell ref="A352:J352"/>
    <mergeCell ref="A358:J358"/>
    <mergeCell ref="A364:J364"/>
    <mergeCell ref="G350:H350"/>
    <mergeCell ref="B332:C332"/>
    <mergeCell ref="A312:C312"/>
  </mergeCells>
  <phoneticPr fontId="3" type="noConversion"/>
  <conditionalFormatting sqref="E30:E50 E57:E77 E84:E102">
    <cfRule type="cellIs" dxfId="3" priority="5" operator="greaterThan">
      <formula>$G$30</formula>
    </cfRule>
    <cfRule type="expression" dxfId="2" priority="7">
      <formula>$E30&lt;=$G30</formula>
    </cfRule>
  </conditionalFormatting>
  <dataValidations count="1">
    <dataValidation type="list" allowBlank="1" showInputMessage="1" showErrorMessage="1" sqref="A30:A50 A57:A77 A84:A102 U57:U77 H30:H50 H57:H77 H84:H102" xr:uid="{F31366F4-D4E9-4BA7-8946-61A72D3FC73B}">
      <formula1>#REF!</formula1>
    </dataValidation>
  </dataValidations>
  <pageMargins left="0.7" right="0.7" top="0.75" bottom="0.75" header="0.3" footer="0.3"/>
  <pageSetup paperSize="9" orientation="portrait" horizontalDpi="300" verticalDpi="300" r:id="rId2"/>
  <ignoredErrors>
    <ignoredError sqref="L387:L389 L391:L394 L396:L399 L401 L403:L406 L408:L410 L412:L414 L416:L418" numberStoredAsText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9C9E5-1E49-41F3-A478-E757925D90B9}">
  <dimension ref="C3:N13"/>
  <sheetViews>
    <sheetView tabSelected="1" workbookViewId="0">
      <selection activeCell="L23" sqref="L23"/>
    </sheetView>
  </sheetViews>
  <sheetFormatPr baseColWidth="10" defaultColWidth="11.44140625" defaultRowHeight="14.4"/>
  <cols>
    <col min="3" max="3" width="36" bestFit="1" customWidth="1"/>
    <col min="4" max="10" width="6.6640625" customWidth="1"/>
    <col min="14" max="14" width="96.33203125" customWidth="1"/>
  </cols>
  <sheetData>
    <row r="3" spans="3:14" ht="86.4">
      <c r="N3" s="493" t="s">
        <v>476</v>
      </c>
    </row>
    <row r="7" spans="3:14">
      <c r="C7" s="212" t="s">
        <v>122</v>
      </c>
      <c r="D7" s="200"/>
      <c r="E7" s="200"/>
      <c r="F7" s="200"/>
      <c r="G7" s="200"/>
      <c r="H7" s="200"/>
      <c r="I7" s="200"/>
      <c r="J7" s="200"/>
    </row>
    <row r="8" spans="3:14" ht="15" thickBot="1"/>
    <row r="9" spans="3:14" ht="19.2" customHeight="1" thickBot="1">
      <c r="C9" s="213" t="s">
        <v>367</v>
      </c>
      <c r="D9" s="214" t="s">
        <v>230</v>
      </c>
      <c r="E9" s="220" t="s">
        <v>368</v>
      </c>
      <c r="F9" s="222" t="s">
        <v>228</v>
      </c>
      <c r="G9" s="221" t="s">
        <v>238</v>
      </c>
      <c r="H9" s="217" t="s">
        <v>245</v>
      </c>
      <c r="I9" s="218" t="s">
        <v>369</v>
      </c>
      <c r="J9" s="219" t="s">
        <v>370</v>
      </c>
    </row>
    <row r="11" spans="3:14">
      <c r="C11" s="212" t="s">
        <v>109</v>
      </c>
      <c r="D11" s="200"/>
      <c r="E11" s="200"/>
      <c r="F11" s="200"/>
      <c r="G11" s="200"/>
      <c r="H11" s="200"/>
      <c r="I11" s="200"/>
      <c r="J11" s="200"/>
    </row>
    <row r="12" spans="3:14" ht="15" thickBot="1"/>
    <row r="13" spans="3:14" ht="19.2" customHeight="1" thickBot="1">
      <c r="C13" s="223" t="s">
        <v>371</v>
      </c>
      <c r="D13" s="225" t="s">
        <v>230</v>
      </c>
      <c r="E13" s="224" t="s">
        <v>368</v>
      </c>
      <c r="F13" s="215" t="s">
        <v>228</v>
      </c>
      <c r="G13" s="216" t="s">
        <v>238</v>
      </c>
      <c r="H13" s="217" t="s">
        <v>245</v>
      </c>
      <c r="I13" s="218" t="s">
        <v>369</v>
      </c>
      <c r="J13" s="219" t="s">
        <v>372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1311C-09DE-44B9-8498-A7D772AE77CF}">
  <dimension ref="A6:O123"/>
  <sheetViews>
    <sheetView zoomScale="80" zoomScaleNormal="80" workbookViewId="0">
      <selection activeCell="H121" sqref="H121"/>
    </sheetView>
  </sheetViews>
  <sheetFormatPr baseColWidth="10" defaultColWidth="11.44140625" defaultRowHeight="14.4"/>
  <cols>
    <col min="2" max="2" width="43.5546875" bestFit="1" customWidth="1"/>
    <col min="3" max="3" width="13.6640625" customWidth="1"/>
    <col min="5" max="5" width="11.6640625" customWidth="1"/>
    <col min="7" max="7" width="15.33203125" customWidth="1"/>
    <col min="8" max="8" width="18" customWidth="1"/>
    <col min="10" max="10" width="44.33203125" customWidth="1"/>
    <col min="11" max="11" width="14.33203125" customWidth="1"/>
    <col min="12" max="12" width="14.6640625" customWidth="1"/>
  </cols>
  <sheetData>
    <row r="6" spans="1:15">
      <c r="A6" s="212" t="s">
        <v>215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</row>
    <row r="8" spans="1:15">
      <c r="F8" s="200" t="s">
        <v>373</v>
      </c>
    </row>
    <row r="23" spans="1:15" ht="15.6">
      <c r="A23" s="199" t="s">
        <v>41</v>
      </c>
      <c r="B23" s="198"/>
      <c r="C23" s="198"/>
      <c r="D23" s="198"/>
      <c r="E23" s="198"/>
      <c r="F23" s="200"/>
      <c r="G23" s="200"/>
      <c r="H23" s="200"/>
      <c r="I23" s="200"/>
      <c r="J23" s="200"/>
      <c r="K23" s="200"/>
      <c r="L23" s="200"/>
      <c r="M23" s="200"/>
      <c r="N23" s="200"/>
      <c r="O23" s="200"/>
    </row>
    <row r="24" spans="1:15">
      <c r="A24" s="1"/>
      <c r="B24" s="1"/>
      <c r="C24" s="1"/>
      <c r="D24" s="1"/>
      <c r="E24" s="1"/>
    </row>
    <row r="25" spans="1:15">
      <c r="A25" s="450" t="s">
        <v>42</v>
      </c>
      <c r="B25" s="451"/>
      <c r="C25" s="194" t="s">
        <v>43</v>
      </c>
      <c r="D25" s="194" t="s">
        <v>106</v>
      </c>
      <c r="E25" s="193" t="s">
        <v>45</v>
      </c>
    </row>
    <row r="26" spans="1:15">
      <c r="A26" s="195" t="s">
        <v>48</v>
      </c>
      <c r="B26" s="196" t="s">
        <v>49</v>
      </c>
      <c r="C26" s="197" t="s">
        <v>50</v>
      </c>
      <c r="D26" s="197" t="s">
        <v>51</v>
      </c>
      <c r="E26" s="196" t="s">
        <v>52</v>
      </c>
      <c r="K26" s="200" t="s">
        <v>374</v>
      </c>
    </row>
    <row r="27" spans="1:15">
      <c r="A27" s="183" t="s">
        <v>57</v>
      </c>
      <c r="B27" s="20" t="s">
        <v>58</v>
      </c>
      <c r="C27" s="21">
        <f>+Calculs!D30</f>
        <v>153.5</v>
      </c>
      <c r="D27" s="21">
        <f>+Calculs!E30</f>
        <v>2.44</v>
      </c>
      <c r="E27" s="184">
        <f>+Calculs!F30</f>
        <v>374.53999999999996</v>
      </c>
    </row>
    <row r="28" spans="1:15">
      <c r="A28" s="185" t="s">
        <v>60</v>
      </c>
      <c r="B28" s="15" t="s">
        <v>61</v>
      </c>
      <c r="C28" s="16">
        <v>6.2</v>
      </c>
      <c r="D28" s="16">
        <v>2.44</v>
      </c>
      <c r="E28" s="184">
        <f>+Calculs!F31</f>
        <v>15.128</v>
      </c>
    </row>
    <row r="29" spans="1:15">
      <c r="A29" s="185" t="s">
        <v>63</v>
      </c>
      <c r="B29" s="15" t="s">
        <v>64</v>
      </c>
      <c r="C29" s="16">
        <v>19.3</v>
      </c>
      <c r="D29" s="16">
        <v>2.44</v>
      </c>
      <c r="E29" s="184">
        <f>+Calculs!F32</f>
        <v>47.091999999999999</v>
      </c>
    </row>
    <row r="30" spans="1:15">
      <c r="A30" s="185" t="s">
        <v>66</v>
      </c>
      <c r="B30" s="15" t="s">
        <v>67</v>
      </c>
      <c r="C30" s="16">
        <v>220.01</v>
      </c>
      <c r="D30" s="16">
        <v>1.91</v>
      </c>
      <c r="E30" s="184">
        <f>+Calculs!F33</f>
        <v>420.21909999999997</v>
      </c>
    </row>
    <row r="31" spans="1:15">
      <c r="A31" s="185" t="s">
        <v>69</v>
      </c>
      <c r="B31" s="15" t="s">
        <v>70</v>
      </c>
      <c r="C31" s="16">
        <v>14.94</v>
      </c>
      <c r="D31" s="16">
        <v>1.94</v>
      </c>
      <c r="E31" s="184">
        <f>+Calculs!F34</f>
        <v>28.983599999999999</v>
      </c>
    </row>
    <row r="32" spans="1:15">
      <c r="A32" s="185" t="s">
        <v>71</v>
      </c>
      <c r="B32" s="15" t="s">
        <v>62</v>
      </c>
      <c r="C32" s="16">
        <v>181.79</v>
      </c>
      <c r="D32" s="16">
        <v>3.17</v>
      </c>
      <c r="E32" s="184">
        <f>+Calculs!F35</f>
        <v>576.27429999999993</v>
      </c>
    </row>
    <row r="33" spans="1:5">
      <c r="A33" s="185" t="s">
        <v>72</v>
      </c>
      <c r="B33" s="15" t="s">
        <v>73</v>
      </c>
      <c r="C33" s="16">
        <v>30.58</v>
      </c>
      <c r="D33" s="16">
        <v>3.17</v>
      </c>
      <c r="E33" s="184">
        <f>+Calculs!F36</f>
        <v>96.938599999999994</v>
      </c>
    </row>
    <row r="34" spans="1:5">
      <c r="A34" s="185" t="s">
        <v>75</v>
      </c>
      <c r="B34" s="15" t="s">
        <v>59</v>
      </c>
      <c r="C34" s="16">
        <v>446.28</v>
      </c>
      <c r="D34" s="16">
        <v>2.41</v>
      </c>
      <c r="E34" s="184">
        <f>+Calculs!F37</f>
        <v>1075.5347999999999</v>
      </c>
    </row>
    <row r="35" spans="1:5">
      <c r="A35" s="185" t="s">
        <v>77</v>
      </c>
      <c r="B35" s="15" t="s">
        <v>78</v>
      </c>
      <c r="C35" s="16">
        <v>20.9</v>
      </c>
      <c r="D35" s="16">
        <v>1.87</v>
      </c>
      <c r="E35" s="184">
        <f>+Calculs!F38</f>
        <v>39.082999999999998</v>
      </c>
    </row>
    <row r="36" spans="1:5">
      <c r="A36" s="185" t="s">
        <v>80</v>
      </c>
      <c r="B36" s="15" t="s">
        <v>65</v>
      </c>
      <c r="C36" s="16">
        <v>407.4</v>
      </c>
      <c r="D36" s="16">
        <v>1.37</v>
      </c>
      <c r="E36" s="184">
        <f>+Calculs!F39</f>
        <v>558.13800000000003</v>
      </c>
    </row>
    <row r="37" spans="1:5">
      <c r="A37" s="185" t="s">
        <v>81</v>
      </c>
      <c r="B37" s="15" t="s">
        <v>74</v>
      </c>
      <c r="C37" s="16">
        <v>169.8</v>
      </c>
      <c r="D37" s="16">
        <v>1.37</v>
      </c>
      <c r="E37" s="184">
        <f>+Calculs!F40</f>
        <v>186.10080000000005</v>
      </c>
    </row>
    <row r="38" spans="1:5">
      <c r="A38" s="185" t="s">
        <v>82</v>
      </c>
      <c r="B38" s="15" t="s">
        <v>83</v>
      </c>
      <c r="C38" s="16">
        <v>10.1</v>
      </c>
      <c r="D38" s="16">
        <v>2</v>
      </c>
      <c r="E38" s="184">
        <f>+Calculs!F41</f>
        <v>20.2</v>
      </c>
    </row>
    <row r="39" spans="1:5">
      <c r="A39" s="185" t="s">
        <v>84</v>
      </c>
      <c r="B39" s="15" t="s">
        <v>85</v>
      </c>
      <c r="C39" s="16">
        <v>3.68</v>
      </c>
      <c r="D39" s="16">
        <v>2.57</v>
      </c>
      <c r="E39" s="184">
        <f>+Calculs!F42</f>
        <v>9.4575999999999993</v>
      </c>
    </row>
    <row r="40" spans="1:5">
      <c r="A40" s="185" t="s">
        <v>87</v>
      </c>
      <c r="B40" s="15" t="s">
        <v>88</v>
      </c>
      <c r="C40" s="16">
        <v>4.58</v>
      </c>
      <c r="D40" s="16">
        <v>5.76</v>
      </c>
      <c r="E40" s="184">
        <f>+Calculs!F43</f>
        <v>26.380800000000001</v>
      </c>
    </row>
    <row r="41" spans="1:5">
      <c r="A41" s="185" t="s">
        <v>90</v>
      </c>
      <c r="B41" s="15" t="s">
        <v>86</v>
      </c>
      <c r="C41" s="16">
        <v>6.48</v>
      </c>
      <c r="D41" s="16">
        <v>5</v>
      </c>
      <c r="E41" s="184">
        <f>+Calculs!F44</f>
        <v>32.400000000000006</v>
      </c>
    </row>
    <row r="42" spans="1:5">
      <c r="A42" s="185" t="s">
        <v>91</v>
      </c>
      <c r="B42" s="15" t="s">
        <v>89</v>
      </c>
      <c r="C42" s="16">
        <v>6.3</v>
      </c>
      <c r="D42" s="16">
        <v>5</v>
      </c>
      <c r="E42" s="184">
        <f>+Calculs!F45</f>
        <v>31.5</v>
      </c>
    </row>
    <row r="43" spans="1:5">
      <c r="A43" s="185" t="s">
        <v>92</v>
      </c>
      <c r="B43" s="15" t="s">
        <v>76</v>
      </c>
      <c r="C43" s="16">
        <v>21.44</v>
      </c>
      <c r="D43" s="16">
        <v>5</v>
      </c>
      <c r="E43" s="184">
        <f>+Calculs!F46</f>
        <v>107.2</v>
      </c>
    </row>
    <row r="44" spans="1:5">
      <c r="A44" s="185" t="s">
        <v>93</v>
      </c>
      <c r="B44" s="15" t="s">
        <v>68</v>
      </c>
      <c r="C44" s="16">
        <v>199.94</v>
      </c>
      <c r="D44" s="16">
        <v>2.12</v>
      </c>
      <c r="E44" s="184">
        <f>+Calculs!F47</f>
        <v>423.87280000000004</v>
      </c>
    </row>
    <row r="45" spans="1:5">
      <c r="A45" s="185" t="s">
        <v>94</v>
      </c>
      <c r="B45" s="15" t="s">
        <v>79</v>
      </c>
      <c r="C45" s="16">
        <v>49.83</v>
      </c>
      <c r="D45" s="16">
        <v>2.12</v>
      </c>
      <c r="E45" s="184">
        <f>+Calculs!F48</f>
        <v>105.6396</v>
      </c>
    </row>
    <row r="46" spans="1:5">
      <c r="A46" s="185" t="s">
        <v>96</v>
      </c>
      <c r="B46" s="15" t="s">
        <v>97</v>
      </c>
      <c r="C46" s="16">
        <v>1.76</v>
      </c>
      <c r="D46" s="16">
        <v>3.6</v>
      </c>
      <c r="E46" s="184">
        <f>+Calculs!F49</f>
        <v>6.3360000000000003</v>
      </c>
    </row>
    <row r="47" spans="1:5">
      <c r="A47" s="185" t="s">
        <v>99</v>
      </c>
      <c r="B47" s="15" t="s">
        <v>100</v>
      </c>
      <c r="C47" s="16">
        <v>1</v>
      </c>
      <c r="D47" s="16">
        <v>2.8</v>
      </c>
      <c r="E47" s="184">
        <f>+Calculs!F50</f>
        <v>2.8</v>
      </c>
    </row>
    <row r="48" spans="1:5">
      <c r="A48" s="187"/>
      <c r="B48" s="1"/>
      <c r="C48" s="1"/>
      <c r="D48" s="1"/>
      <c r="E48" s="188"/>
    </row>
    <row r="49" spans="1:5">
      <c r="A49" s="189"/>
      <c r="B49" s="190" t="s">
        <v>104</v>
      </c>
      <c r="C49" s="191">
        <f t="shared" ref="C49" si="0">SUM(C27:C47)</f>
        <v>1975.81</v>
      </c>
      <c r="D49" s="191">
        <f>E49/C49</f>
        <v>2.117520915472642</v>
      </c>
      <c r="E49" s="192">
        <f>SUM(E27:E47)</f>
        <v>4183.8190000000004</v>
      </c>
    </row>
    <row r="50" spans="1:5">
      <c r="A50" s="1"/>
      <c r="B50" s="8"/>
      <c r="C50" s="403"/>
      <c r="D50" s="404" t="s">
        <v>375</v>
      </c>
      <c r="E50" s="403"/>
    </row>
    <row r="52" spans="1:5" ht="15.6">
      <c r="A52" s="201" t="s">
        <v>376</v>
      </c>
    </row>
    <row r="54" spans="1:5">
      <c r="D54" s="200" t="s">
        <v>377</v>
      </c>
    </row>
    <row r="72" spans="1:12" ht="18">
      <c r="A72" s="202"/>
    </row>
    <row r="73" spans="1:12" ht="15.6">
      <c r="A73" s="199" t="s">
        <v>182</v>
      </c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</row>
    <row r="74" spans="1:12" ht="18">
      <c r="A74" s="202"/>
    </row>
    <row r="75" spans="1:12">
      <c r="F75" s="1"/>
      <c r="G75" s="452" t="s">
        <v>378</v>
      </c>
      <c r="H75" s="452" t="s">
        <v>379</v>
      </c>
    </row>
    <row r="76" spans="1:12">
      <c r="F76" s="1"/>
      <c r="G76" s="452"/>
      <c r="H76" s="452"/>
    </row>
    <row r="77" spans="1:12">
      <c r="F77" s="208" t="s">
        <v>188</v>
      </c>
      <c r="G77" s="203">
        <f>+Calculs!I227</f>
        <v>195510.47</v>
      </c>
      <c r="H77" s="203">
        <f>+Calculs!J227</f>
        <v>125.51457000000001</v>
      </c>
    </row>
    <row r="78" spans="1:12">
      <c r="F78" s="209" t="s">
        <v>98</v>
      </c>
      <c r="G78" s="204">
        <f>+Calculs!I228</f>
        <v>51955.79</v>
      </c>
      <c r="H78" s="204">
        <f>+Calculs!J228</f>
        <v>33.380400000000002</v>
      </c>
    </row>
    <row r="79" spans="1:12">
      <c r="F79" s="205" t="s">
        <v>189</v>
      </c>
      <c r="G79" s="206">
        <f>+Calculs!I229</f>
        <v>15068.24</v>
      </c>
      <c r="H79" s="206">
        <f>+Calculs!J229</f>
        <v>24.93375</v>
      </c>
    </row>
    <row r="80" spans="1:12">
      <c r="F80" s="67" t="s">
        <v>104</v>
      </c>
      <c r="G80" s="207">
        <f>+Calculs!I230</f>
        <v>262534.5</v>
      </c>
      <c r="H80" s="207">
        <f>+Calculs!J230</f>
        <v>183.82872</v>
      </c>
    </row>
    <row r="82" spans="1:12">
      <c r="H82" s="200" t="s">
        <v>380</v>
      </c>
    </row>
    <row r="89" spans="1:12">
      <c r="D89" s="200" t="s">
        <v>381</v>
      </c>
    </row>
    <row r="93" spans="1:12">
      <c r="A93" s="212" t="s">
        <v>122</v>
      </c>
      <c r="B93" s="200"/>
      <c r="C93" s="200"/>
      <c r="D93" s="200"/>
      <c r="E93" s="200"/>
      <c r="F93" s="200"/>
      <c r="G93" s="200"/>
      <c r="H93" s="200"/>
      <c r="I93" s="200"/>
      <c r="J93" s="200"/>
      <c r="K93" s="200"/>
      <c r="L93" s="200"/>
    </row>
    <row r="95" spans="1:12">
      <c r="A95" t="s">
        <v>123</v>
      </c>
    </row>
    <row r="96" spans="1:12" ht="15" thickBot="1"/>
    <row r="97" spans="9:12" ht="20.399999999999999" customHeight="1">
      <c r="I97" s="463"/>
      <c r="J97" s="464"/>
      <c r="K97" s="457" t="s">
        <v>125</v>
      </c>
      <c r="L97" s="458"/>
    </row>
    <row r="98" spans="9:12" ht="20.399999999999999" customHeight="1">
      <c r="I98" s="459" t="s">
        <v>217</v>
      </c>
      <c r="J98" s="460"/>
      <c r="K98" s="331">
        <f>+Calculs!B313</f>
        <v>224.44</v>
      </c>
      <c r="L98" s="332" t="s">
        <v>220</v>
      </c>
    </row>
    <row r="99" spans="9:12" ht="20.399999999999999" customHeight="1">
      <c r="I99" s="459" t="s">
        <v>219</v>
      </c>
      <c r="J99" s="460"/>
      <c r="K99" s="331">
        <f>+Calculs!B314</f>
        <v>4.8</v>
      </c>
      <c r="L99" s="332" t="s">
        <v>220</v>
      </c>
    </row>
    <row r="100" spans="9:12" ht="20.399999999999999" customHeight="1">
      <c r="I100" s="459" t="s">
        <v>382</v>
      </c>
      <c r="J100" s="460"/>
      <c r="K100" s="333">
        <f>+Calculs!B315</f>
        <v>58.523240000000001</v>
      </c>
      <c r="L100" s="334" t="s">
        <v>383</v>
      </c>
    </row>
    <row r="101" spans="9:12" ht="20.399999999999999" customHeight="1">
      <c r="I101" s="459" t="s">
        <v>384</v>
      </c>
      <c r="J101" s="460"/>
      <c r="K101" s="453">
        <f>+Calculs!B316</f>
        <v>138</v>
      </c>
      <c r="L101" s="454"/>
    </row>
    <row r="102" spans="9:12" ht="20.399999999999999" customHeight="1">
      <c r="I102" s="459" t="s">
        <v>385</v>
      </c>
      <c r="J102" s="460"/>
      <c r="K102" s="335">
        <f>+Calculs!B317</f>
        <v>191.518</v>
      </c>
      <c r="L102" s="334" t="s">
        <v>220</v>
      </c>
    </row>
    <row r="103" spans="9:12" ht="20.399999999999999" customHeight="1">
      <c r="I103" s="459" t="s">
        <v>225</v>
      </c>
      <c r="J103" s="460"/>
      <c r="K103" s="335">
        <f>287919/1000</f>
        <v>287.91899999999998</v>
      </c>
      <c r="L103" s="334" t="s">
        <v>220</v>
      </c>
    </row>
    <row r="104" spans="9:12" ht="20.399999999999999" customHeight="1">
      <c r="I104" s="459" t="s">
        <v>226</v>
      </c>
      <c r="J104" s="460"/>
      <c r="K104" s="335">
        <f>287919/1000</f>
        <v>287.91899999999998</v>
      </c>
      <c r="L104" s="334" t="s">
        <v>220</v>
      </c>
    </row>
    <row r="105" spans="9:12" ht="20.399999999999999" customHeight="1" thickBot="1">
      <c r="I105" s="461" t="s">
        <v>386</v>
      </c>
      <c r="J105" s="462"/>
      <c r="K105" s="455" t="str">
        <f>+Calculs!B320</f>
        <v>C</v>
      </c>
      <c r="L105" s="456"/>
    </row>
    <row r="107" spans="9:12">
      <c r="L107" s="200" t="s">
        <v>387</v>
      </c>
    </row>
    <row r="114" spans="5:5">
      <c r="E114" s="200" t="s">
        <v>388</v>
      </c>
    </row>
    <row r="115" spans="5:5" ht="19.95" customHeight="1"/>
    <row r="116" spans="5:5" ht="19.95" customHeight="1"/>
    <row r="117" spans="5:5" ht="19.95" customHeight="1"/>
    <row r="118" spans="5:5" ht="19.95" customHeight="1"/>
    <row r="119" spans="5:5" ht="19.95" customHeight="1"/>
    <row r="120" spans="5:5" ht="19.95" customHeight="1"/>
    <row r="121" spans="5:5" ht="19.95" customHeight="1"/>
    <row r="122" spans="5:5" ht="19.95" customHeight="1"/>
    <row r="123" spans="5:5" ht="19.95" customHeight="1"/>
  </sheetData>
  <mergeCells count="15">
    <mergeCell ref="A25:B25"/>
    <mergeCell ref="G75:G76"/>
    <mergeCell ref="H75:H76"/>
    <mergeCell ref="K101:L101"/>
    <mergeCell ref="K105:L105"/>
    <mergeCell ref="K97:L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97:J97"/>
  </mergeCells>
  <conditionalFormatting sqref="D27:D47">
    <cfRule type="cellIs" dxfId="1" priority="1" operator="greaterThan">
      <formula>$G$46</formula>
    </cfRule>
    <cfRule type="expression" dxfId="0" priority="2">
      <formula>$E27&lt;=$G27</formula>
    </cfRule>
  </conditionalFormatting>
  <pageMargins left="0.7" right="0.7" top="0.75" bottom="0.75" header="0.3" footer="0.3"/>
  <ignoredErrors>
    <ignoredError sqref="D49" formula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25310-EC2C-4EB7-AE72-F5808EB7F6AA}">
  <dimension ref="A6:P98"/>
  <sheetViews>
    <sheetView topLeftCell="A44" zoomScale="80" zoomScaleNormal="80" workbookViewId="0">
      <selection activeCell="E9" sqref="E9"/>
    </sheetView>
  </sheetViews>
  <sheetFormatPr baseColWidth="10" defaultColWidth="11.44140625" defaultRowHeight="14.4"/>
  <cols>
    <col min="1" max="1" width="44.5546875" bestFit="1" customWidth="1"/>
    <col min="2" max="2" width="13.33203125" customWidth="1"/>
    <col min="5" max="5" width="11.5546875" style="372"/>
    <col min="6" max="6" width="52.33203125" bestFit="1" customWidth="1"/>
    <col min="7" max="7" width="82.33203125" bestFit="1" customWidth="1"/>
    <col min="8" max="8" width="12.88671875" style="370" customWidth="1"/>
    <col min="9" max="14" width="11.5546875" style="370"/>
  </cols>
  <sheetData>
    <row r="6" spans="1:14">
      <c r="A6" s="226" t="s">
        <v>153</v>
      </c>
      <c r="B6" s="198"/>
      <c r="C6" s="198"/>
    </row>
    <row r="7" spans="1:14">
      <c r="A7" s="268"/>
      <c r="B7" s="1"/>
      <c r="C7" s="1"/>
    </row>
    <row r="8" spans="1:14" s="339" customFormat="1" ht="16.2" customHeight="1">
      <c r="A8" s="465" t="s">
        <v>154</v>
      </c>
      <c r="B8" s="465"/>
      <c r="C8" s="465"/>
      <c r="E8" s="370"/>
      <c r="H8" s="370"/>
      <c r="I8" s="370"/>
      <c r="J8" s="370"/>
      <c r="K8" s="370"/>
      <c r="L8" s="370"/>
      <c r="M8" s="370"/>
      <c r="N8" s="370"/>
    </row>
    <row r="9" spans="1:14" s="339" customFormat="1" ht="16.2" customHeight="1">
      <c r="A9" s="340" t="s">
        <v>155</v>
      </c>
      <c r="B9" s="343">
        <f>+Calculs!D162</f>
        <v>179</v>
      </c>
      <c r="C9" s="354" t="s">
        <v>69</v>
      </c>
      <c r="E9" s="371" t="s">
        <v>389</v>
      </c>
      <c r="H9" s="370"/>
      <c r="I9" s="370"/>
      <c r="J9" s="370"/>
      <c r="K9" s="370"/>
      <c r="L9" s="370"/>
      <c r="M9" s="370"/>
      <c r="N9" s="370"/>
    </row>
    <row r="10" spans="1:14" s="339" customFormat="1" ht="16.2" customHeight="1">
      <c r="A10" s="340" t="s">
        <v>156</v>
      </c>
      <c r="B10" s="342">
        <f>+Calculs!D163</f>
        <v>2.4399999999999995</v>
      </c>
      <c r="C10" s="354" t="s">
        <v>51</v>
      </c>
      <c r="E10" s="370"/>
      <c r="H10" s="370"/>
      <c r="I10" s="370"/>
      <c r="J10" s="370"/>
      <c r="K10" s="370"/>
      <c r="L10" s="370"/>
      <c r="M10" s="370"/>
      <c r="N10" s="370"/>
    </row>
    <row r="11" spans="1:14" s="339" customFormat="1" ht="16.2" customHeight="1">
      <c r="A11" s="340" t="s">
        <v>157</v>
      </c>
      <c r="B11" s="342">
        <f>+Calculs!D164</f>
        <v>0.13</v>
      </c>
      <c r="C11" s="354" t="s">
        <v>51</v>
      </c>
      <c r="E11" s="370"/>
      <c r="H11" s="370"/>
      <c r="I11" s="370"/>
      <c r="J11" s="370"/>
      <c r="K11" s="370"/>
      <c r="L11" s="370"/>
      <c r="M11" s="370"/>
      <c r="N11" s="370"/>
    </row>
    <row r="12" spans="1:14" s="339" customFormat="1" ht="16.2" customHeight="1">
      <c r="A12" s="340" t="s">
        <v>158</v>
      </c>
      <c r="B12" s="346">
        <f>+Calculs!D165</f>
        <v>20929.761909217093</v>
      </c>
      <c r="C12" s="354" t="s">
        <v>159</v>
      </c>
      <c r="E12" s="370"/>
      <c r="H12" s="370"/>
      <c r="I12" s="370"/>
      <c r="J12" s="370"/>
      <c r="K12" s="370"/>
      <c r="L12" s="370"/>
      <c r="M12" s="370"/>
      <c r="N12" s="370"/>
    </row>
    <row r="13" spans="1:14" s="339" customFormat="1" ht="16.2" customHeight="1">
      <c r="A13" s="345" t="s">
        <v>160</v>
      </c>
      <c r="B13" s="347">
        <f>+Calculs!D166</f>
        <v>2302.2738100138799</v>
      </c>
      <c r="C13" s="355" t="s">
        <v>161</v>
      </c>
      <c r="E13" s="370"/>
      <c r="H13" s="370"/>
      <c r="I13" s="370"/>
      <c r="J13" s="370"/>
      <c r="K13" s="370"/>
      <c r="L13" s="370"/>
      <c r="M13" s="370"/>
      <c r="N13" s="370"/>
    </row>
    <row r="14" spans="1:14" s="339" customFormat="1" ht="16.2" customHeight="1">
      <c r="A14" s="341" t="s">
        <v>162</v>
      </c>
      <c r="B14" s="346">
        <f>+Calculs!D167</f>
        <v>43318</v>
      </c>
      <c r="C14" s="356" t="s">
        <v>111</v>
      </c>
      <c r="E14" s="370"/>
      <c r="H14" s="370"/>
      <c r="I14" s="370"/>
      <c r="J14" s="370"/>
      <c r="K14" s="370"/>
      <c r="L14" s="370"/>
      <c r="M14" s="370"/>
      <c r="N14" s="370"/>
    </row>
    <row r="15" spans="1:14" s="339" customFormat="1" ht="16.2" customHeight="1">
      <c r="A15" s="341" t="s">
        <v>163</v>
      </c>
      <c r="B15" s="346">
        <f>+Calculs!D168</f>
        <v>8950</v>
      </c>
      <c r="C15" s="356" t="s">
        <v>111</v>
      </c>
      <c r="E15" s="370"/>
      <c r="H15" s="370"/>
      <c r="I15" s="370"/>
      <c r="J15" s="370"/>
      <c r="K15" s="370"/>
      <c r="L15" s="370"/>
      <c r="M15" s="370"/>
      <c r="N15" s="370"/>
    </row>
    <row r="16" spans="1:14" s="339" customFormat="1" ht="16.2" customHeight="1">
      <c r="A16" s="344" t="s">
        <v>164</v>
      </c>
      <c r="B16" s="347">
        <f>+Calculs!D169</f>
        <v>26850</v>
      </c>
      <c r="C16" s="357" t="s">
        <v>111</v>
      </c>
      <c r="E16" s="370"/>
      <c r="H16" s="370"/>
      <c r="I16" s="370"/>
      <c r="J16" s="370"/>
      <c r="K16" s="370"/>
      <c r="L16" s="370"/>
      <c r="M16" s="370"/>
      <c r="N16" s="370"/>
    </row>
    <row r="17" spans="1:14" s="339" customFormat="1" ht="16.2" customHeight="1">
      <c r="A17" s="341" t="s">
        <v>165</v>
      </c>
      <c r="B17" s="343">
        <f>+Calculs!D170</f>
        <v>18.815311980523656</v>
      </c>
      <c r="C17" s="356" t="s">
        <v>166</v>
      </c>
      <c r="E17" s="370"/>
      <c r="H17" s="370"/>
      <c r="I17" s="370"/>
      <c r="J17" s="370"/>
      <c r="K17" s="370"/>
      <c r="L17" s="370"/>
      <c r="M17" s="370"/>
      <c r="N17" s="370"/>
    </row>
    <row r="18" spans="1:14" s="339" customFormat="1" ht="16.2" customHeight="1">
      <c r="A18" s="341" t="s">
        <v>167</v>
      </c>
      <c r="B18" s="343">
        <f>+Calculs!D171</f>
        <v>11.662383459002266</v>
      </c>
      <c r="C18" s="356" t="s">
        <v>166</v>
      </c>
      <c r="E18" s="370"/>
      <c r="H18" s="370"/>
      <c r="I18" s="370"/>
      <c r="J18" s="370"/>
      <c r="K18" s="370"/>
      <c r="L18" s="370"/>
      <c r="M18" s="370"/>
      <c r="N18" s="370"/>
    </row>
    <row r="19" spans="1:14">
      <c r="A19" s="38"/>
      <c r="B19" s="39"/>
      <c r="C19" s="38"/>
    </row>
    <row r="20" spans="1:14">
      <c r="A20" s="226" t="s">
        <v>168</v>
      </c>
      <c r="B20" s="198"/>
      <c r="C20" s="198"/>
    </row>
    <row r="21" spans="1:14">
      <c r="A21" s="268"/>
      <c r="B21" s="1"/>
      <c r="C21" s="1"/>
    </row>
    <row r="22" spans="1:14" ht="16.2" customHeight="1">
      <c r="A22" s="466" t="s">
        <v>169</v>
      </c>
      <c r="B22" s="466"/>
      <c r="C22" s="466"/>
    </row>
    <row r="23" spans="1:14" ht="16.2" customHeight="1">
      <c r="A23" s="348" t="s">
        <v>155</v>
      </c>
      <c r="B23" s="349">
        <f>+Calculs!D174</f>
        <v>905.15999999999985</v>
      </c>
      <c r="C23" s="360" t="s">
        <v>69</v>
      </c>
    </row>
    <row r="24" spans="1:14" ht="16.2" customHeight="1">
      <c r="A24" s="348" t="s">
        <v>156</v>
      </c>
      <c r="B24" s="350">
        <f>+Calculs!D175</f>
        <v>1.9551177692341688</v>
      </c>
      <c r="C24" s="360" t="s">
        <v>51</v>
      </c>
      <c r="E24" s="371" t="s">
        <v>390</v>
      </c>
    </row>
    <row r="25" spans="1:14" ht="16.2" customHeight="1">
      <c r="A25" s="348" t="s">
        <v>157</v>
      </c>
      <c r="B25" s="350">
        <f>+Calculs!D176</f>
        <v>0.14056873922842372</v>
      </c>
      <c r="C25" s="360" t="s">
        <v>51</v>
      </c>
    </row>
    <row r="26" spans="1:14" ht="16.2" customHeight="1">
      <c r="A26" s="348" t="s">
        <v>158</v>
      </c>
      <c r="B26" s="351">
        <f>+Calculs!D177</f>
        <v>83179.233965511288</v>
      </c>
      <c r="C26" s="360" t="s">
        <v>159</v>
      </c>
    </row>
    <row r="27" spans="1:14" ht="16.2" customHeight="1">
      <c r="A27" s="358" t="s">
        <v>160</v>
      </c>
      <c r="B27" s="353">
        <f>+Calculs!D178</f>
        <v>9149.7157362062499</v>
      </c>
      <c r="C27" s="361" t="s">
        <v>161</v>
      </c>
    </row>
    <row r="28" spans="1:14" ht="16.2" customHeight="1">
      <c r="A28" s="352" t="s">
        <v>162</v>
      </c>
      <c r="B28" s="351">
        <f>+Calculs!D179</f>
        <v>186191.41200000001</v>
      </c>
      <c r="C28" s="362" t="s">
        <v>111</v>
      </c>
    </row>
    <row r="29" spans="1:14" ht="16.2" customHeight="1">
      <c r="A29" s="352" t="s">
        <v>163</v>
      </c>
      <c r="B29" s="351">
        <f>+Calculs!D180</f>
        <v>19913.519999999997</v>
      </c>
      <c r="C29" s="362" t="s">
        <v>111</v>
      </c>
    </row>
    <row r="30" spans="1:14" ht="16.2" customHeight="1">
      <c r="A30" s="359" t="s">
        <v>164</v>
      </c>
      <c r="B30" s="353">
        <f>+Calculs!D181</f>
        <v>133963.68000000002</v>
      </c>
      <c r="C30" s="363" t="s">
        <v>111</v>
      </c>
    </row>
    <row r="31" spans="1:14" ht="16.2" customHeight="1">
      <c r="A31" s="352" t="s">
        <v>165</v>
      </c>
      <c r="B31" s="349">
        <f>+Calculs!D182</f>
        <v>20.349420393818772</v>
      </c>
      <c r="C31" s="362" t="s">
        <v>166</v>
      </c>
    </row>
    <row r="32" spans="1:14" ht="16.2" customHeight="1">
      <c r="A32" s="352" t="s">
        <v>167</v>
      </c>
      <c r="B32" s="349">
        <f>+Calculs!D183</f>
        <v>14.641294206539518</v>
      </c>
      <c r="C32" s="362" t="s">
        <v>166</v>
      </c>
    </row>
    <row r="33" spans="1:5">
      <c r="A33" s="38"/>
      <c r="B33" s="39"/>
      <c r="C33" s="38"/>
    </row>
    <row r="34" spans="1:5">
      <c r="A34" s="226" t="s">
        <v>170</v>
      </c>
      <c r="B34" s="198"/>
      <c r="C34" s="198"/>
    </row>
    <row r="35" spans="1:5">
      <c r="A35" s="268"/>
      <c r="B35" s="1"/>
      <c r="C35" s="1"/>
    </row>
    <row r="36" spans="1:5" ht="16.2" customHeight="1">
      <c r="A36" s="466" t="s">
        <v>171</v>
      </c>
      <c r="B36" s="466"/>
      <c r="C36" s="466"/>
    </row>
    <row r="37" spans="1:5" ht="16.2" customHeight="1">
      <c r="A37" s="348" t="s">
        <v>155</v>
      </c>
      <c r="B37" s="349">
        <f>+Calculs!D186</f>
        <v>179.9</v>
      </c>
      <c r="C37" s="360" t="s">
        <v>69</v>
      </c>
    </row>
    <row r="38" spans="1:5" ht="16.2" customHeight="1">
      <c r="A38" s="348" t="s">
        <v>156</v>
      </c>
      <c r="B38" s="350">
        <f>+Calculs!D187</f>
        <v>1.1467526403557533</v>
      </c>
      <c r="C38" s="360" t="s">
        <v>51</v>
      </c>
      <c r="E38" s="371" t="s">
        <v>391</v>
      </c>
    </row>
    <row r="39" spans="1:5" ht="16.2" customHeight="1">
      <c r="A39" s="348" t="s">
        <v>157</v>
      </c>
      <c r="B39" s="350">
        <f>+Calculs!D188</f>
        <v>0.21</v>
      </c>
      <c r="C39" s="360" t="s">
        <v>51</v>
      </c>
    </row>
    <row r="40" spans="1:5" ht="16.2" customHeight="1">
      <c r="A40" s="348" t="s">
        <v>158</v>
      </c>
      <c r="B40" s="351">
        <f>+Calculs!D189</f>
        <v>7460.41</v>
      </c>
      <c r="C40" s="360" t="s">
        <v>159</v>
      </c>
    </row>
    <row r="41" spans="1:5" ht="16.2" customHeight="1">
      <c r="A41" s="348" t="s">
        <v>160</v>
      </c>
      <c r="B41" s="353">
        <f>+Calculs!D190</f>
        <v>820.65</v>
      </c>
      <c r="C41" s="360" t="s">
        <v>161</v>
      </c>
    </row>
    <row r="42" spans="1:5" ht="16.2" customHeight="1">
      <c r="A42" s="352" t="s">
        <v>162</v>
      </c>
      <c r="B42" s="351">
        <f>+Calculs!D191</f>
        <v>24654.959999999999</v>
      </c>
      <c r="C42" s="362" t="s">
        <v>111</v>
      </c>
    </row>
    <row r="43" spans="1:5" ht="16.2" customHeight="1">
      <c r="A43" s="352" t="s">
        <v>163</v>
      </c>
      <c r="B43" s="351">
        <f>+Calculs!D192</f>
        <v>2547</v>
      </c>
      <c r="C43" s="362" t="s">
        <v>111</v>
      </c>
    </row>
    <row r="44" spans="1:5" ht="16.2" customHeight="1">
      <c r="A44" s="352" t="s">
        <v>164</v>
      </c>
      <c r="B44" s="351">
        <f>+Calculs!D193</f>
        <v>17829</v>
      </c>
      <c r="C44" s="362" t="s">
        <v>111</v>
      </c>
    </row>
    <row r="45" spans="1:5" ht="16.2" customHeight="1">
      <c r="A45" s="352" t="s">
        <v>165</v>
      </c>
      <c r="B45" s="353">
        <f>+Calculs!D194</f>
        <v>30.043209650886492</v>
      </c>
      <c r="C45" s="362" t="s">
        <v>166</v>
      </c>
    </row>
    <row r="46" spans="1:5" ht="16.2" customHeight="1">
      <c r="A46" s="352" t="s">
        <v>167</v>
      </c>
      <c r="B46" s="351">
        <f>+Calculs!D195</f>
        <v>21.725461524401389</v>
      </c>
      <c r="C46" s="362" t="s">
        <v>166</v>
      </c>
    </row>
    <row r="47" spans="1:5">
      <c r="A47" s="38"/>
      <c r="B47" s="29"/>
      <c r="C47" s="38"/>
    </row>
    <row r="48" spans="1:5">
      <c r="A48" s="226" t="s">
        <v>172</v>
      </c>
      <c r="B48" s="198"/>
      <c r="C48" s="198"/>
    </row>
    <row r="49" spans="1:16">
      <c r="A49" s="268"/>
      <c r="B49" s="1"/>
      <c r="C49" s="1"/>
    </row>
    <row r="50" spans="1:16" ht="16.2" customHeight="1">
      <c r="A50" s="466" t="s">
        <v>173</v>
      </c>
      <c r="B50" s="466"/>
      <c r="C50" s="466"/>
    </row>
    <row r="51" spans="1:16" ht="16.2" customHeight="1">
      <c r="A51" s="348" t="s">
        <v>155</v>
      </c>
      <c r="B51" s="349">
        <f>+Calculs!D198</f>
        <v>295.01</v>
      </c>
      <c r="C51" s="360" t="s">
        <v>69</v>
      </c>
    </row>
    <row r="52" spans="1:16" ht="16.2" customHeight="1">
      <c r="A52" s="348" t="s">
        <v>156</v>
      </c>
      <c r="B52" s="350">
        <f>+Calculs!D199</f>
        <v>2.5273272092471442</v>
      </c>
      <c r="C52" s="360" t="s">
        <v>51</v>
      </c>
      <c r="E52" s="371" t="s">
        <v>392</v>
      </c>
    </row>
    <row r="53" spans="1:16" ht="16.2" customHeight="1">
      <c r="A53" s="348" t="s">
        <v>157</v>
      </c>
      <c r="B53" s="350">
        <f>+Calculs!D200</f>
        <v>2.1576787227551608</v>
      </c>
      <c r="C53" s="360" t="s">
        <v>51</v>
      </c>
    </row>
    <row r="54" spans="1:16" ht="16.2" customHeight="1">
      <c r="A54" s="348" t="s">
        <v>158</v>
      </c>
      <c r="B54" s="351">
        <f>+Calculs!D201</f>
        <v>3669.18</v>
      </c>
      <c r="C54" s="360" t="s">
        <v>159</v>
      </c>
    </row>
    <row r="55" spans="1:16" ht="16.2" customHeight="1">
      <c r="A55" s="348" t="s">
        <v>160</v>
      </c>
      <c r="B55" s="351">
        <f>+Calculs!D202</f>
        <v>403.61</v>
      </c>
      <c r="C55" s="360" t="s">
        <v>161</v>
      </c>
    </row>
    <row r="56" spans="1:16" ht="16.2" customHeight="1">
      <c r="A56" s="352" t="s">
        <v>162</v>
      </c>
      <c r="B56" s="351">
        <f>+Calculs!D203</f>
        <v>42454.06</v>
      </c>
      <c r="C56" s="362" t="s">
        <v>111</v>
      </c>
    </row>
    <row r="57" spans="1:16" ht="16.2" customHeight="1">
      <c r="A57" s="352" t="s">
        <v>163</v>
      </c>
      <c r="B57" s="351">
        <f>+Calculs!D204</f>
        <v>2224.3000000000002</v>
      </c>
      <c r="C57" s="362" t="s">
        <v>111</v>
      </c>
    </row>
    <row r="58" spans="1:16" ht="16.2" customHeight="1">
      <c r="A58" s="352" t="s">
        <v>164</v>
      </c>
      <c r="B58" s="351">
        <f>+Calculs!D205</f>
        <v>32861.699999999997</v>
      </c>
      <c r="C58" s="362" t="s">
        <v>111</v>
      </c>
    </row>
    <row r="59" spans="1:16" ht="16.2" customHeight="1">
      <c r="A59" s="352" t="s">
        <v>165</v>
      </c>
      <c r="B59" s="349">
        <f>+Calculs!D206</f>
        <v>105.18584772428829</v>
      </c>
      <c r="C59" s="362" t="s">
        <v>166</v>
      </c>
    </row>
    <row r="60" spans="1:16" ht="16.2" customHeight="1">
      <c r="A60" s="352" t="s">
        <v>167</v>
      </c>
      <c r="B60" s="349">
        <f>+Calculs!D207</f>
        <v>81.419439557989136</v>
      </c>
      <c r="C60" s="362" t="s">
        <v>166</v>
      </c>
    </row>
    <row r="63" spans="1:16">
      <c r="A63" s="226" t="s">
        <v>297</v>
      </c>
      <c r="B63" s="200"/>
      <c r="C63" s="200"/>
      <c r="D63" s="200"/>
      <c r="E63" s="373"/>
      <c r="F63" s="200"/>
      <c r="G63" s="200"/>
      <c r="H63" s="371"/>
      <c r="I63" s="371"/>
      <c r="J63" s="371"/>
      <c r="K63" s="371"/>
      <c r="L63" s="371"/>
      <c r="M63" s="371"/>
      <c r="N63" s="371"/>
      <c r="O63" s="200"/>
      <c r="P63" s="200"/>
    </row>
    <row r="65" spans="3:14" ht="28.8">
      <c r="E65" s="388" t="s">
        <v>393</v>
      </c>
      <c r="F65" s="388" t="s">
        <v>299</v>
      </c>
      <c r="G65" s="388" t="s">
        <v>300</v>
      </c>
      <c r="H65" s="388" t="s">
        <v>301</v>
      </c>
      <c r="I65" s="388" t="s">
        <v>302</v>
      </c>
      <c r="J65" s="388" t="s">
        <v>394</v>
      </c>
      <c r="K65" s="388" t="s">
        <v>395</v>
      </c>
      <c r="L65" s="388" t="s">
        <v>396</v>
      </c>
      <c r="M65" s="388" t="s">
        <v>397</v>
      </c>
      <c r="N65" s="388" t="s">
        <v>398</v>
      </c>
    </row>
    <row r="66" spans="3:14">
      <c r="C66" s="371" t="s">
        <v>399</v>
      </c>
      <c r="E66" s="374" t="str">
        <f>+Calculs!L387</f>
        <v>0</v>
      </c>
      <c r="F66" s="375" t="str">
        <f>+Calculs!M387</f>
        <v/>
      </c>
      <c r="G66" s="375" t="str">
        <f>+Calculs!N387</f>
        <v>Faire appel à un Architecte</v>
      </c>
      <c r="H66" s="376" t="str">
        <f>+Calculs!O387</f>
        <v/>
      </c>
      <c r="I66" s="377" t="str">
        <f>+Calculs!P387</f>
        <v/>
      </c>
      <c r="J66" s="378"/>
      <c r="K66" s="378"/>
      <c r="L66" s="378"/>
      <c r="M66" s="378"/>
      <c r="N66" s="379"/>
    </row>
    <row r="67" spans="3:14">
      <c r="E67" s="374" t="str">
        <f>+Calculs!L388</f>
        <v>0</v>
      </c>
      <c r="F67" s="375" t="str">
        <f>+Calculs!M388</f>
        <v/>
      </c>
      <c r="G67" s="375" t="str">
        <f>+Calculs!N388</f>
        <v>Faire appel à un Responsable PEB</v>
      </c>
      <c r="H67" s="376" t="str">
        <f>+Calculs!O388</f>
        <v/>
      </c>
      <c r="I67" s="377" t="str">
        <f>+Calculs!P388</f>
        <v/>
      </c>
      <c r="J67" s="378"/>
      <c r="K67" s="378"/>
      <c r="L67" s="378"/>
      <c r="M67" s="378"/>
      <c r="N67" s="379"/>
    </row>
    <row r="68" spans="3:14">
      <c r="E68" s="374" t="str">
        <f>+Calculs!L389</f>
        <v>0</v>
      </c>
      <c r="F68" s="375" t="str">
        <f>+Calculs!M389</f>
        <v/>
      </c>
      <c r="G68" s="375" t="str">
        <f>+Calculs!N389</f>
        <v>Faire appel à un Coordinateur Sécurité-Santé</v>
      </c>
      <c r="H68" s="376" t="str">
        <f>+Calculs!O389</f>
        <v/>
      </c>
      <c r="I68" s="377" t="str">
        <f>+Calculs!P389</f>
        <v/>
      </c>
      <c r="J68" s="378"/>
      <c r="K68" s="378"/>
      <c r="L68" s="378"/>
      <c r="M68" s="378"/>
      <c r="N68" s="379"/>
    </row>
    <row r="69" spans="3:14">
      <c r="E69" s="380" t="str">
        <f>+Calculs!L390</f>
        <v>Total phase 0</v>
      </c>
      <c r="F69" s="381" t="str">
        <f>+Calculs!M390</f>
        <v/>
      </c>
      <c r="G69" s="381" t="str">
        <f>+Calculs!N390</f>
        <v/>
      </c>
      <c r="H69" s="382" t="str">
        <f>+Calculs!O390</f>
        <v/>
      </c>
      <c r="I69" s="383" t="str">
        <f>+Calculs!P390</f>
        <v/>
      </c>
      <c r="J69" s="384"/>
      <c r="K69" s="384"/>
      <c r="L69" s="384"/>
      <c r="M69" s="384"/>
      <c r="N69" s="385"/>
    </row>
    <row r="70" spans="3:14">
      <c r="E70" s="374" t="str">
        <f>+Calculs!L391</f>
        <v>1</v>
      </c>
      <c r="F70" s="375" t="str">
        <f>+Calculs!M391</f>
        <v>T1 - Toiture plate principale</v>
      </c>
      <c r="G70" s="375" t="str">
        <f>+Calculs!N391</f>
        <v>Réparer à l’endroit du défaut d’infiltration</v>
      </c>
      <c r="H70" s="376" t="str">
        <f>+Calculs!O391</f>
        <v/>
      </c>
      <c r="I70" s="377" t="str">
        <f>+Calculs!P391</f>
        <v/>
      </c>
      <c r="J70" s="378">
        <f>+Calculs!Q391</f>
        <v>0</v>
      </c>
      <c r="K70" s="378">
        <f>+Calculs!R391</f>
        <v>0</v>
      </c>
      <c r="L70" s="378" t="str">
        <f>+Calculs!S391</f>
        <v/>
      </c>
      <c r="M70" s="378">
        <f>+Calculs!T391</f>
        <v>0</v>
      </c>
      <c r="N70" s="379" t="str">
        <f>+Calculs!U391</f>
        <v xml:space="preserve"> - </v>
      </c>
    </row>
    <row r="71" spans="3:14">
      <c r="E71" s="374" t="str">
        <f>+Calculs!L392</f>
        <v>1</v>
      </c>
      <c r="F71" s="375" t="str">
        <f>+Calculs!M392</f>
        <v>T1 - Toiture plate principale</v>
      </c>
      <c r="G71" s="375" t="str">
        <f>+Calculs!N392</f>
        <v>Placement de 16 cm de PIR ) en 2 couches de 8 cm (R = 7,27 m²K/W)</v>
      </c>
      <c r="H71" s="376">
        <f>+Calculs!O392</f>
        <v>153.5</v>
      </c>
      <c r="I71" s="377" t="str">
        <f>+Calculs!P392</f>
        <v>m²</v>
      </c>
      <c r="J71" s="378">
        <f>+Calculs!Q392</f>
        <v>17955.267831271001</v>
      </c>
      <c r="K71" s="386">
        <f>+Calculs!R392</f>
        <v>1975.0794614398101</v>
      </c>
      <c r="L71" s="386">
        <f>+Calculs!S392</f>
        <v>30700</v>
      </c>
      <c r="M71" s="386">
        <f>+Calculs!T392</f>
        <v>7675</v>
      </c>
      <c r="N71" s="379">
        <f>+Calculs!U392</f>
        <v>11.657758814025154</v>
      </c>
    </row>
    <row r="72" spans="3:14">
      <c r="E72" s="374" t="str">
        <f>+Calculs!L393</f>
        <v>1</v>
      </c>
      <c r="F72" s="375" t="str">
        <f>+Calculs!M393</f>
        <v>T2 - Toiture plate intermédiaire</v>
      </c>
      <c r="G72" s="375" t="str">
        <f>+Calculs!N393</f>
        <v>Placement de 16 cm de PIR ) en 2 couches de 8 cm (R = 7,27 m²K/W)</v>
      </c>
      <c r="H72" s="376">
        <f>+Calculs!O393</f>
        <v>6.2</v>
      </c>
      <c r="I72" s="377" t="str">
        <f>+Calculs!P393</f>
        <v>m²</v>
      </c>
      <c r="J72" s="378">
        <f>+Calculs!Q393</f>
        <v>723.4310303505398</v>
      </c>
      <c r="K72" s="386">
        <f>+Calculs!R393</f>
        <v>79.577413338560007</v>
      </c>
      <c r="L72" s="386">
        <f>+Calculs!S393</f>
        <v>1240</v>
      </c>
      <c r="M72" s="386">
        <f>+Calculs!T393</f>
        <v>310</v>
      </c>
      <c r="N72" s="379">
        <f>+Calculs!U393</f>
        <v>11.686733219680558</v>
      </c>
    </row>
    <row r="73" spans="3:14">
      <c r="E73" s="374" t="str">
        <f>+Calculs!L394</f>
        <v>1</v>
      </c>
      <c r="F73" s="375" t="str">
        <f>+Calculs!M394</f>
        <v>T3 - Toiture plate accès toiture principale</v>
      </c>
      <c r="G73" s="375" t="str">
        <f>+Calculs!N394</f>
        <v>Placement de 16 cm de PIR ) en 2 couches de 8 cm (R = 7,27 m²K/W)</v>
      </c>
      <c r="H73" s="376">
        <f>+Calculs!O394</f>
        <v>19.3</v>
      </c>
      <c r="I73" s="377" t="str">
        <f>+Calculs!P394</f>
        <v>m²</v>
      </c>
      <c r="J73" s="378">
        <f>+Calculs!Q394</f>
        <v>2251.06304759555</v>
      </c>
      <c r="K73" s="386">
        <f>+Calculs!R394</f>
        <v>247.61693523551</v>
      </c>
      <c r="L73" s="386">
        <f>+Calculs!S394</f>
        <v>3860</v>
      </c>
      <c r="M73" s="386">
        <f>+Calculs!T394</f>
        <v>965</v>
      </c>
      <c r="N73" s="379">
        <f>+Calculs!U394</f>
        <v>11.691445890995087</v>
      </c>
    </row>
    <row r="74" spans="3:14">
      <c r="E74" s="380" t="str">
        <f>+Calculs!L395</f>
        <v>Total phase 1</v>
      </c>
      <c r="F74" s="381" t="str">
        <f>+Calculs!M395</f>
        <v/>
      </c>
      <c r="G74" s="381" t="str">
        <f>+Calculs!N395</f>
        <v/>
      </c>
      <c r="H74" s="382" t="str">
        <f>+Calculs!O395</f>
        <v/>
      </c>
      <c r="I74" s="383" t="str">
        <f>+Calculs!P395</f>
        <v/>
      </c>
      <c r="J74" s="384" t="str">
        <f>+Calculs!Q395</f>
        <v/>
      </c>
      <c r="K74" s="387">
        <f>+Calculs!R395</f>
        <v>2302.2738100138799</v>
      </c>
      <c r="L74" s="387">
        <f>+Calculs!S395</f>
        <v>35800</v>
      </c>
      <c r="M74" s="387">
        <f>+Calculs!T395</f>
        <v>8950</v>
      </c>
      <c r="N74" s="385">
        <f>+Calculs!U395</f>
        <v>11.662383459002269</v>
      </c>
    </row>
    <row r="75" spans="3:14">
      <c r="E75" s="374" t="str">
        <f>+Calculs!L396</f>
        <v>2</v>
      </c>
      <c r="F75" s="375" t="str">
        <f>+Calculs!M396</f>
        <v>Sécurité incendie</v>
      </c>
      <c r="G75" s="375" t="str">
        <f>+Calculs!N396</f>
        <v>Installer une détection d’incendie, ou compléter l’installation</v>
      </c>
      <c r="H75" s="376" t="str">
        <f>+Calculs!O396</f>
        <v/>
      </c>
      <c r="I75" s="377" t="str">
        <f>+Calculs!P396</f>
        <v/>
      </c>
      <c r="J75" s="378">
        <f>+Calculs!Q396</f>
        <v>0</v>
      </c>
      <c r="K75" s="386">
        <f>+Calculs!R396</f>
        <v>0</v>
      </c>
      <c r="L75" s="386">
        <f>+Calculs!S396</f>
        <v>50</v>
      </c>
      <c r="M75" s="386">
        <f>+Calculs!T396</f>
        <v>0</v>
      </c>
      <c r="N75" s="379" t="str">
        <f>+Calculs!U396</f>
        <v xml:space="preserve"> - </v>
      </c>
    </row>
    <row r="76" spans="3:14">
      <c r="E76" s="374" t="str">
        <f>+Calculs!L397</f>
        <v>2</v>
      </c>
      <c r="F76" s="375" t="str">
        <f>+Calculs!M397</f>
        <v>Chauffage</v>
      </c>
      <c r="G76" s="375" t="str">
        <f>+Calculs!N397</f>
        <v>Entretenir, (Réparer) et Contrôler l’appareil</v>
      </c>
      <c r="H76" s="376" t="str">
        <f>+Calculs!O397</f>
        <v/>
      </c>
      <c r="I76" s="377" t="str">
        <f>+Calculs!P397</f>
        <v/>
      </c>
      <c r="J76" s="378">
        <f>+Calculs!Q397</f>
        <v>0</v>
      </c>
      <c r="K76" s="386">
        <f>+Calculs!R397</f>
        <v>0</v>
      </c>
      <c r="L76" s="386">
        <f>+Calculs!S397</f>
        <v>250</v>
      </c>
      <c r="M76" s="386">
        <f>+Calculs!T397</f>
        <v>0</v>
      </c>
      <c r="N76" s="379" t="str">
        <f>+Calculs!U397</f>
        <v xml:space="preserve"> - </v>
      </c>
    </row>
    <row r="77" spans="3:14">
      <c r="E77" s="374" t="str">
        <f>+Calculs!L398</f>
        <v>2</v>
      </c>
      <c r="F77" s="375" t="str">
        <f>+Calculs!M398</f>
        <v>Chauffage</v>
      </c>
      <c r="G77" s="375" t="str">
        <f>+Calculs!N398</f>
        <v xml:space="preserve">Isoler les vannes </v>
      </c>
      <c r="H77" s="376">
        <f>+Calculs!O398</f>
        <v>1</v>
      </c>
      <c r="I77" s="377" t="str">
        <f>+Calculs!P398</f>
        <v>fft</v>
      </c>
      <c r="J77" s="378">
        <f>+Calculs!Q398</f>
        <v>763.75918828717033</v>
      </c>
      <c r="K77" s="386">
        <f>+Calculs!R398</f>
        <v>84.013510711590001</v>
      </c>
      <c r="L77" s="386">
        <f>+Calculs!S398</f>
        <v>2000</v>
      </c>
      <c r="M77" s="386">
        <f>+Calculs!T398</f>
        <v>0</v>
      </c>
      <c r="N77" s="379">
        <f>+Calculs!U398</f>
        <v>23.805694858601971</v>
      </c>
    </row>
    <row r="78" spans="3:14">
      <c r="E78" s="374" t="str">
        <f>+Calculs!L399</f>
        <v>2</v>
      </c>
      <c r="F78" s="375" t="str">
        <f>+Calculs!M399</f>
        <v>Chauffage</v>
      </c>
      <c r="G78" s="375" t="str">
        <f>+Calculs!N399</f>
        <v>Isoler les conduites</v>
      </c>
      <c r="H78" s="376">
        <f>+Calculs!O399</f>
        <v>12</v>
      </c>
      <c r="I78" s="377" t="str">
        <f>+Calculs!P399</f>
        <v>m</v>
      </c>
      <c r="J78" s="378">
        <f>+Calculs!Q399</f>
        <v>1698.0664101155201</v>
      </c>
      <c r="K78" s="386">
        <f>+Calculs!R399</f>
        <v>186.78730511270999</v>
      </c>
      <c r="L78" s="386">
        <f>+Calculs!S399</f>
        <v>960</v>
      </c>
      <c r="M78" s="386">
        <f>+Calculs!T399</f>
        <v>85</v>
      </c>
      <c r="N78" s="379">
        <f>+Calculs!U399</f>
        <v>4.6844725313211901</v>
      </c>
    </row>
    <row r="79" spans="3:14">
      <c r="E79" s="380" t="str">
        <f>+Calculs!L400</f>
        <v>Total phase 2</v>
      </c>
      <c r="F79" s="381" t="str">
        <f>+Calculs!M400</f>
        <v/>
      </c>
      <c r="G79" s="381" t="str">
        <f>+Calculs!N400</f>
        <v/>
      </c>
      <c r="H79" s="382" t="str">
        <f>+Calculs!O400</f>
        <v/>
      </c>
      <c r="I79" s="383" t="str">
        <f>+Calculs!P400</f>
        <v/>
      </c>
      <c r="J79" s="384" t="str">
        <f>+Calculs!Q400</f>
        <v/>
      </c>
      <c r="K79" s="387">
        <f>+Calculs!R400</f>
        <v>2573.0746258381801</v>
      </c>
      <c r="L79" s="387">
        <f>+Calculs!S400</f>
        <v>39060</v>
      </c>
      <c r="M79" s="387">
        <f>+Calculs!T400</f>
        <v>9035</v>
      </c>
      <c r="N79" s="385">
        <f>+Calculs!U400</f>
        <v>11.668919237124481</v>
      </c>
    </row>
    <row r="80" spans="3:14">
      <c r="E80" s="374" t="str">
        <f>+Calculs!L401</f>
        <v>3</v>
      </c>
      <c r="F80" s="375" t="str">
        <f>+Calculs!M401</f>
        <v>P1 - Plancher sur caves</v>
      </c>
      <c r="G80" s="375" t="str">
        <f>+Calculs!N401</f>
        <v>15 cm de laine minérale  (l = 0,038 W/mK) - R = 3,95 m²K/W</v>
      </c>
      <c r="H80" s="376">
        <f>+Calculs!O401</f>
        <v>169.8</v>
      </c>
      <c r="I80" s="377" t="str">
        <f>+Calculs!P401</f>
        <v>m²</v>
      </c>
      <c r="J80" s="378">
        <f>+Calculs!Q401</f>
        <v>8013.22539565017</v>
      </c>
      <c r="K80" s="386">
        <f>+Calculs!R401</f>
        <v>881.45479352151995</v>
      </c>
      <c r="L80" s="386">
        <f>+Calculs!S401</f>
        <v>20376</v>
      </c>
      <c r="M80" s="386">
        <f>+Calculs!T401</f>
        <v>2547</v>
      </c>
      <c r="N80" s="379">
        <f>+Calculs!U401</f>
        <v>20.226788862048114</v>
      </c>
    </row>
    <row r="81" spans="5:14">
      <c r="E81" s="380" t="str">
        <f>+Calculs!L402</f>
        <v>Total phase 3</v>
      </c>
      <c r="F81" s="381" t="str">
        <f>+Calculs!M402</f>
        <v/>
      </c>
      <c r="G81" s="381" t="str">
        <f>+Calculs!N402</f>
        <v/>
      </c>
      <c r="H81" s="382" t="str">
        <f>+Calculs!O402</f>
        <v/>
      </c>
      <c r="I81" s="383" t="str">
        <f>+Calculs!P402</f>
        <v/>
      </c>
      <c r="J81" s="384" t="str">
        <f>+Calculs!Q402</f>
        <v/>
      </c>
      <c r="K81" s="387">
        <f>+Calculs!R402</f>
        <v>3454.5294193597001</v>
      </c>
      <c r="L81" s="387">
        <f>+Calculs!S402</f>
        <v>59436</v>
      </c>
      <c r="M81" s="387">
        <f>+Calculs!T402</f>
        <v>11582</v>
      </c>
      <c r="N81" s="385">
        <f>+Calculs!U402</f>
        <v>13.852537984426769</v>
      </c>
    </row>
    <row r="82" spans="5:14">
      <c r="E82" s="374" t="str">
        <f>+Calculs!L403</f>
        <v>4</v>
      </c>
      <c r="F82" s="375" t="str">
        <f>+Calculs!M403</f>
        <v>M3' - Mur plein briques ép. ~20cm (accès toiture)</v>
      </c>
      <c r="G82" s="375" t="str">
        <f>+Calculs!N403</f>
        <v>20 cm d’EPS graphité graphité par l’extérieur  (l = 0,032 W/mK) – Finition crépi (R = 6,25 m²K/W)</v>
      </c>
      <c r="H82" s="376">
        <f>+Calculs!O403</f>
        <v>30.577500000000001</v>
      </c>
      <c r="I82" s="377" t="str">
        <f>+Calculs!P403</f>
        <v>m²</v>
      </c>
      <c r="J82" s="378">
        <f>+Calculs!Q403</f>
        <v>4644.4569739380886</v>
      </c>
      <c r="K82" s="386">
        <f>+Calculs!R403</f>
        <v>510.89026713318998</v>
      </c>
      <c r="L82" s="386">
        <f>+Calculs!S403</f>
        <v>5198</v>
      </c>
      <c r="M82" s="386">
        <f>+Calculs!T403</f>
        <v>672.70500000000004</v>
      </c>
      <c r="N82" s="379">
        <f>+Calculs!U403</f>
        <v>8.8576653170420396</v>
      </c>
    </row>
    <row r="83" spans="5:14">
      <c r="E83" s="374" t="str">
        <f>+Calculs!L404</f>
        <v>4</v>
      </c>
      <c r="F83" s="375" t="str">
        <f>+Calculs!M404</f>
        <v>M5 - Mur plein briques + ardoises ép. ~20cm (accès toiture)</v>
      </c>
      <c r="G83" s="375" t="str">
        <f>+Calculs!N404</f>
        <v>21 cm d’EPS graphité graphité par l’extérieur  (l = 0,032 W/mK) – Finition crépi (R = 6,25 m²K/W)</v>
      </c>
      <c r="H83" s="376">
        <f>+Calculs!O404</f>
        <v>20.9</v>
      </c>
      <c r="I83" s="377" t="str">
        <f>+Calculs!P404</f>
        <v>m²</v>
      </c>
      <c r="J83" s="378">
        <f>+Calculs!Q404</f>
        <v>1806.0698057076311</v>
      </c>
      <c r="K83" s="386">
        <f>+Calculs!R404</f>
        <v>198.66767862783999</v>
      </c>
      <c r="L83" s="386">
        <f>+Calculs!S404</f>
        <v>3553</v>
      </c>
      <c r="M83" s="386">
        <f>+Calculs!T404</f>
        <v>459.8</v>
      </c>
      <c r="N83" s="379">
        <f>+Calculs!U404</f>
        <v>15.56971934923761</v>
      </c>
    </row>
    <row r="84" spans="5:14">
      <c r="E84" s="374" t="str">
        <f>+Calculs!L405</f>
        <v>4</v>
      </c>
      <c r="F84" s="375" t="str">
        <f>+Calculs!M405</f>
        <v>M4 - Mur plein briques ép. ~35cm</v>
      </c>
      <c r="G84" s="375" t="str">
        <f>+Calculs!N405</f>
        <v>22 cm d’EPS graphité graphité par l’extérieur  (l = 0,032 W/mK) – Finition crépi (R = 6,25 m²K/W)</v>
      </c>
      <c r="H84" s="376">
        <f>+Calculs!O405</f>
        <v>446.28</v>
      </c>
      <c r="I84" s="377" t="str">
        <f>+Calculs!P405</f>
        <v>m²</v>
      </c>
      <c r="J84" s="378">
        <f>+Calculs!Q405</f>
        <v>52658.208329000721</v>
      </c>
      <c r="K84" s="386">
        <f>+Calculs!R405</f>
        <v>5792.4029161900798</v>
      </c>
      <c r="L84" s="386">
        <f>+Calculs!S405</f>
        <v>75868</v>
      </c>
      <c r="M84" s="386">
        <f>+Calculs!T405</f>
        <v>9818.16</v>
      </c>
      <c r="N84" s="379">
        <f>+Calculs!U405</f>
        <v>11.402839366610211</v>
      </c>
    </row>
    <row r="85" spans="5:14">
      <c r="E85" s="374" t="str">
        <f>+Calculs!L406</f>
        <v>4</v>
      </c>
      <c r="F85" s="375" t="str">
        <f>+Calculs!M406</f>
        <v>M6 - Mur plein briques + ardoises ép. ~35cm</v>
      </c>
      <c r="G85" s="375" t="str">
        <f>+Calculs!N406</f>
        <v>23 cm d’EPS graphité graphité par l’extérieur  (l = 0,032 W/mK) – Finition crépi (R = 6,25 m²K/W)</v>
      </c>
      <c r="H85" s="376">
        <f>+Calculs!O406</f>
        <v>407.4</v>
      </c>
      <c r="I85" s="377" t="str">
        <f>+Calculs!P406</f>
        <v>m²</v>
      </c>
      <c r="J85" s="378">
        <f>+Calculs!Q406</f>
        <v>24070.498856864851</v>
      </c>
      <c r="K85" s="386">
        <f>+Calculs!R406</f>
        <v>2647.7548742551398</v>
      </c>
      <c r="L85" s="386">
        <f>+Calculs!S406</f>
        <v>69258</v>
      </c>
      <c r="M85" s="386">
        <f>+Calculs!T406</f>
        <v>8962.7999999999993</v>
      </c>
      <c r="N85" s="379">
        <f>+Calculs!U406</f>
        <v>22.77219866018077</v>
      </c>
    </row>
    <row r="86" spans="5:14">
      <c r="E86" s="380" t="str">
        <f>+Calculs!L407</f>
        <v>Total phase 4</v>
      </c>
      <c r="F86" s="381" t="str">
        <f>+Calculs!M407</f>
        <v/>
      </c>
      <c r="G86" s="381" t="str">
        <f>+Calculs!N407</f>
        <v/>
      </c>
      <c r="H86" s="382" t="str">
        <f>+Calculs!O407</f>
        <v/>
      </c>
      <c r="I86" s="383" t="str">
        <f>+Calculs!P407</f>
        <v/>
      </c>
      <c r="J86" s="384" t="str">
        <f>+Calculs!Q407</f>
        <v/>
      </c>
      <c r="K86" s="387">
        <f>+Calculs!R407</f>
        <v>12604.24515556595</v>
      </c>
      <c r="L86" s="387">
        <f>+Calculs!S407</f>
        <v>213313</v>
      </c>
      <c r="M86" s="387">
        <f>+Calculs!T407</f>
        <v>31495.465</v>
      </c>
      <c r="N86" s="385">
        <f>+Calculs!U407</f>
        <v>14.425103031236313</v>
      </c>
    </row>
    <row r="87" spans="5:14">
      <c r="E87" s="374" t="str">
        <f>+Calculs!L408</f>
        <v>5</v>
      </c>
      <c r="F87" s="375" t="str">
        <f>+Calculs!M408</f>
        <v>F3 - Fenêtre BOIS SV (cours intérieures)</v>
      </c>
      <c r="G87" s="375" t="str">
        <f>+Calculs!N408</f>
        <v>DV haut rendement - Châssis isolant - Intercalaire isolant (Uw = 1,5 W/m²K et Ug = 1,0 W/m²K)</v>
      </c>
      <c r="H87" s="376">
        <f>+Calculs!O408</f>
        <v>6.48</v>
      </c>
      <c r="I87" s="377" t="str">
        <f>+Calculs!P408</f>
        <v>m²</v>
      </c>
      <c r="J87" s="378">
        <f>+Calculs!Q408</f>
        <v>824.94302853790987</v>
      </c>
      <c r="K87" s="386">
        <f>+Calculs!R408</f>
        <v>90.743733139170004</v>
      </c>
      <c r="L87" s="386">
        <f>+Calculs!S408</f>
        <v>5832</v>
      </c>
      <c r="M87" s="386">
        <f>+Calculs!T408</f>
        <v>421.2</v>
      </c>
      <c r="N87" s="379">
        <f>+Calculs!U408</f>
        <v>59.62725813474826</v>
      </c>
    </row>
    <row r="88" spans="5:14">
      <c r="E88" s="374" t="str">
        <f>+Calculs!L409</f>
        <v>5</v>
      </c>
      <c r="F88" s="375" t="str">
        <f>+Calculs!M409</f>
        <v>F3' - Fenêtre BOIS SV (entrée)</v>
      </c>
      <c r="G88" s="375" t="str">
        <f>+Calculs!N409</f>
        <v>DV haut rendement - Châssis isolant - Intercalaire isolant (Uw = 1,5 W/m²K et Ug = 1,0 W/m²K)</v>
      </c>
      <c r="H88" s="376">
        <f>+Calculs!O409</f>
        <v>6.3</v>
      </c>
      <c r="I88" s="377" t="str">
        <f>+Calculs!P409</f>
        <v>m²</v>
      </c>
      <c r="J88" s="378">
        <f>+Calculs!Q409</f>
        <v>892.55384218908034</v>
      </c>
      <c r="K88" s="386">
        <f>+Calculs!R409</f>
        <v>98.180922640790001</v>
      </c>
      <c r="L88" s="386">
        <f>+Calculs!S409</f>
        <v>5670</v>
      </c>
      <c r="M88" s="386">
        <f>+Calculs!T409</f>
        <v>409.5</v>
      </c>
      <c r="N88" s="379">
        <f>+Calculs!U409</f>
        <v>53.579655380163288</v>
      </c>
    </row>
    <row r="89" spans="5:14">
      <c r="E89" s="374" t="str">
        <f>+Calculs!L410</f>
        <v>5</v>
      </c>
      <c r="F89" s="375" t="str">
        <f>+Calculs!M410</f>
        <v>F4 - Porte BOIS SV (cours intérieures)</v>
      </c>
      <c r="G89" s="375" t="str">
        <f>+Calculs!N410</f>
        <v>DV haut rendement - Châssis isolant - Intercalaire isolant (Ud = 1,5 W/m²K et Ug = 1,0 W/m²K)</v>
      </c>
      <c r="H89" s="376">
        <f>+Calculs!O410</f>
        <v>21.44</v>
      </c>
      <c r="I89" s="377" t="str">
        <f>+Calculs!P410</f>
        <v>m²</v>
      </c>
      <c r="J89" s="378">
        <f>+Calculs!Q410</f>
        <v>2221.28124914606</v>
      </c>
      <c r="K89" s="386">
        <f>+Calculs!R410</f>
        <v>244.34093740607</v>
      </c>
      <c r="L89" s="386">
        <f>+Calculs!S410</f>
        <v>23584</v>
      </c>
      <c r="M89" s="386">
        <f>+Calculs!T410</f>
        <v>1393.6</v>
      </c>
      <c r="N89" s="379">
        <f>+Calculs!U410</f>
        <v>90.817364603630836</v>
      </c>
    </row>
    <row r="90" spans="5:14">
      <c r="E90" s="380" t="str">
        <f>+Calculs!L411</f>
        <v>Total phase 5</v>
      </c>
      <c r="F90" s="381" t="str">
        <f>+Calculs!M411</f>
        <v/>
      </c>
      <c r="G90" s="381" t="str">
        <f>+Calculs!N411</f>
        <v/>
      </c>
      <c r="H90" s="382" t="str">
        <f>+Calculs!O411</f>
        <v/>
      </c>
      <c r="I90" s="383" t="str">
        <f>+Calculs!P411</f>
        <v/>
      </c>
      <c r="J90" s="384" t="str">
        <f>+Calculs!Q411</f>
        <v/>
      </c>
      <c r="K90" s="387">
        <f>+Calculs!R411</f>
        <v>13037.51074875198</v>
      </c>
      <c r="L90" s="387">
        <f>+Calculs!S411</f>
        <v>248399</v>
      </c>
      <c r="M90" s="387">
        <f>+Calculs!T411</f>
        <v>33719.764999999999</v>
      </c>
      <c r="N90" s="385">
        <f>+Calculs!U411</f>
        <v>16.466274823248007</v>
      </c>
    </row>
    <row r="91" spans="5:14">
      <c r="E91" s="374" t="str">
        <f>+Calculs!L412</f>
        <v>6</v>
      </c>
      <c r="F91" s="375" t="str">
        <f>+Calculs!M412</f>
        <v>Étanchéité à l’air</v>
      </c>
      <c r="G91" s="375" t="str">
        <f>+Calculs!N412</f>
        <v>Améliorer l’étanchéité à l’air</v>
      </c>
      <c r="H91" s="376">
        <f>+Calculs!O412</f>
        <v>1975.8</v>
      </c>
      <c r="I91" s="377" t="str">
        <f>+Calculs!P412</f>
        <v>m²</v>
      </c>
      <c r="J91" s="378">
        <f>+Calculs!Q412</f>
        <v>7573.2838666184098</v>
      </c>
      <c r="K91" s="386">
        <f>+Calculs!R412</f>
        <v>833.06122532802999</v>
      </c>
      <c r="L91" s="386" t="str">
        <f>+Calculs!S412</f>
        <v/>
      </c>
      <c r="M91" s="386">
        <f>+Calculs!T412</f>
        <v>0</v>
      </c>
      <c r="N91" s="379" t="str">
        <f>+Calculs!U412</f>
        <v/>
      </c>
    </row>
    <row r="92" spans="5:14">
      <c r="E92" s="374" t="str">
        <f>+Calculs!L413</f>
        <v>6</v>
      </c>
      <c r="F92" s="375" t="str">
        <f>+Calculs!M413</f>
        <v>Ventilation</v>
      </c>
      <c r="G92" s="375" t="str">
        <f>+Calculs!N413</f>
        <v>Mise en place système ventilation simple flux</v>
      </c>
      <c r="H92" s="376">
        <f>+Calculs!O413</f>
        <v>9</v>
      </c>
      <c r="I92" s="377" t="str">
        <f>+Calculs!P413</f>
        <v>pce</v>
      </c>
      <c r="J92" s="378">
        <f>+Calculs!Q413</f>
        <v>4514.2065674221403</v>
      </c>
      <c r="K92" s="386">
        <f>+Calculs!R413</f>
        <v>161.13531441642999</v>
      </c>
      <c r="L92" s="386">
        <f>+Calculs!S413</f>
        <v>45000</v>
      </c>
      <c r="M92" s="386">
        <f>+Calculs!T413</f>
        <v>700</v>
      </c>
      <c r="N92" s="379">
        <f>+Calculs!U413</f>
        <v>274.9242160878112</v>
      </c>
    </row>
    <row r="93" spans="5:14">
      <c r="E93" s="374" t="str">
        <f>+Calculs!L414</f>
        <v>6</v>
      </c>
      <c r="F93" s="375" t="str">
        <f>+Calculs!M414</f>
        <v>Ventilation</v>
      </c>
      <c r="G93" s="375" t="str">
        <f>+Calculs!N414</f>
        <v>Mise en place système ventilation simple flux</v>
      </c>
      <c r="H93" s="376">
        <f>+Calculs!O414</f>
        <v>9</v>
      </c>
      <c r="I93" s="377" t="str">
        <f>+Calculs!P414</f>
        <v>pce</v>
      </c>
      <c r="J93" s="378">
        <f>+Calculs!Q414</f>
        <v>5219.0330821766693</v>
      </c>
      <c r="K93" s="386">
        <f>+Calculs!R414</f>
        <v>143.059591039438</v>
      </c>
      <c r="L93" s="386">
        <f>+Calculs!S414</f>
        <v>45000</v>
      </c>
      <c r="M93" s="386">
        <f>+Calculs!T414</f>
        <v>700</v>
      </c>
      <c r="N93" s="379">
        <f>+Calculs!U414</f>
        <v>309.66116761642058</v>
      </c>
    </row>
    <row r="94" spans="5:14">
      <c r="E94" s="380" t="str">
        <f>+Calculs!L415</f>
        <v>Total phase 6</v>
      </c>
      <c r="F94" s="381" t="str">
        <f>+Calculs!M415</f>
        <v/>
      </c>
      <c r="G94" s="381" t="str">
        <f>+Calculs!N415</f>
        <v/>
      </c>
      <c r="H94" s="382" t="str">
        <f>+Calculs!O415</f>
        <v/>
      </c>
      <c r="I94" s="383" t="str">
        <f>+Calculs!P415</f>
        <v/>
      </c>
      <c r="J94" s="384" t="str">
        <f>+Calculs!Q415</f>
        <v/>
      </c>
      <c r="K94" s="387">
        <f>+Calculs!R415</f>
        <v>14174.766879535879</v>
      </c>
      <c r="L94" s="387">
        <f>+Calculs!S415</f>
        <v>338399</v>
      </c>
      <c r="M94" s="387">
        <f>+Calculs!T415</f>
        <v>35119.764999999999</v>
      </c>
      <c r="N94" s="385">
        <f>+Calculs!U415</f>
        <v>21.395712365319</v>
      </c>
    </row>
    <row r="95" spans="5:14">
      <c r="E95" s="374" t="str">
        <f>+Calculs!L416</f>
        <v>7</v>
      </c>
      <c r="F95" s="375" t="str">
        <f>+Calculs!M416</f>
        <v>Production ECS individuelle</v>
      </c>
      <c r="G95" s="375" t="str">
        <f>+Calculs!N416</f>
        <v>Placement de ballon thermodynamique</v>
      </c>
      <c r="H95" s="376">
        <f>+Calculs!O416</f>
        <v>18</v>
      </c>
      <c r="I95" s="377" t="str">
        <f>+Calculs!P416</f>
        <v/>
      </c>
      <c r="J95" s="378">
        <f>+Calculs!Q416</f>
        <v>19331.96333995396</v>
      </c>
      <c r="K95" s="386">
        <f>+Calculs!R416</f>
        <v>6766.1871689838872</v>
      </c>
      <c r="L95" s="386">
        <f>+Calculs!S416</f>
        <v>63000</v>
      </c>
      <c r="M95" s="386">
        <f>+Calculs!T416</f>
        <v>700</v>
      </c>
      <c r="N95" s="379">
        <f>+Calculs!U416</f>
        <v>9.207549014544318</v>
      </c>
    </row>
    <row r="96" spans="5:14">
      <c r="E96" s="374" t="str">
        <f>+Calculs!L417</f>
        <v>7</v>
      </c>
      <c r="F96" s="375" t="str">
        <f>+Calculs!M417</f>
        <v>Production ECS individuelle</v>
      </c>
      <c r="G96" s="375" t="str">
        <f>+Calculs!N417</f>
        <v>Mettre l’appareil hors service</v>
      </c>
      <c r="H96" s="376">
        <f>+Calculs!O417</f>
        <v>18</v>
      </c>
      <c r="I96" s="377" t="str">
        <f>+Calculs!P417</f>
        <v/>
      </c>
      <c r="J96" s="378">
        <f>+Calculs!Q417</f>
        <v>0</v>
      </c>
      <c r="K96" s="386">
        <f>+Calculs!R417</f>
        <v>0</v>
      </c>
      <c r="L96" s="386">
        <f>+Calculs!S417</f>
        <v>0</v>
      </c>
      <c r="M96" s="386">
        <f>+Calculs!T417</f>
        <v>0</v>
      </c>
      <c r="N96" s="379" t="str">
        <f>+Calculs!U417</f>
        <v/>
      </c>
    </row>
    <row r="97" spans="5:14">
      <c r="E97" s="374" t="str">
        <f>+Calculs!L418</f>
        <v>7</v>
      </c>
      <c r="F97" s="375" t="str">
        <f>+Calculs!M418</f>
        <v>Panneaux photovoltaïques</v>
      </c>
      <c r="G97" s="375" t="str">
        <f>+Calculs!N418</f>
        <v>Placer une installation solaire photovoltaïque</v>
      </c>
      <c r="H97" s="376">
        <f>+Calculs!O418</f>
        <v>5</v>
      </c>
      <c r="I97" s="377" t="str">
        <f>+Calculs!P418</f>
        <v>kWc</v>
      </c>
      <c r="J97" s="378">
        <f>+Calculs!Q418</f>
        <v>4448.8535325000003</v>
      </c>
      <c r="K97" s="386">
        <f>+Calculs!R418</f>
        <v>889.77070649999996</v>
      </c>
      <c r="L97" s="386">
        <f>+Calculs!S418</f>
        <v>6250</v>
      </c>
      <c r="M97" s="386">
        <f>+Calculs!T418</f>
        <v>0</v>
      </c>
      <c r="N97" s="379">
        <f>+Calculs!U418</f>
        <v>7.024281597879285</v>
      </c>
    </row>
    <row r="98" spans="5:14">
      <c r="E98" s="380" t="str">
        <f>+Calculs!L419</f>
        <v>Total phase 7</v>
      </c>
      <c r="F98" s="381" t="str">
        <f>+Calculs!M419</f>
        <v/>
      </c>
      <c r="G98" s="381" t="str">
        <f>+Calculs!N419</f>
        <v/>
      </c>
      <c r="H98" s="383" t="str">
        <f>+Calculs!O419</f>
        <v/>
      </c>
      <c r="I98" s="383" t="str">
        <f>+Calculs!P419</f>
        <v/>
      </c>
      <c r="J98" s="384" t="str">
        <f>+Calculs!Q419</f>
        <v/>
      </c>
      <c r="K98" s="387">
        <f>+Calculs!R419</f>
        <v>21830.724755019764</v>
      </c>
      <c r="L98" s="387">
        <f>+Calculs!S419</f>
        <v>407649</v>
      </c>
      <c r="M98" s="387">
        <f>+Calculs!T419</f>
        <v>35819.764999999999</v>
      </c>
      <c r="N98" s="385">
        <f>+Calculs!U419</f>
        <v>17.032381616854082</v>
      </c>
    </row>
  </sheetData>
  <mergeCells count="4">
    <mergeCell ref="A8:C8"/>
    <mergeCell ref="A22:C22"/>
    <mergeCell ref="A36:C36"/>
    <mergeCell ref="A50:C5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7E137-10F5-4C9E-9C69-80549E520051}">
  <dimension ref="A7:Q98"/>
  <sheetViews>
    <sheetView topLeftCell="A37" zoomScale="80" zoomScaleNormal="80" workbookViewId="0">
      <selection activeCell="R13" sqref="R13"/>
    </sheetView>
  </sheetViews>
  <sheetFormatPr baseColWidth="10" defaultColWidth="11.5546875" defaultRowHeight="14.4"/>
  <cols>
    <col min="1" max="1" width="14.33203125" style="339" customWidth="1"/>
    <col min="2" max="3" width="11.6640625" style="339" bestFit="1" customWidth="1"/>
    <col min="4" max="8" width="10.33203125" style="339" customWidth="1"/>
    <col min="9" max="9" width="12.44140625" style="339" bestFit="1" customWidth="1"/>
    <col min="10" max="10" width="8.5546875" style="339" customWidth="1"/>
    <col min="11" max="12" width="11.5546875" style="339"/>
    <col min="13" max="13" width="23.88671875" style="339" customWidth="1"/>
    <col min="14" max="16384" width="11.5546875" style="339"/>
  </cols>
  <sheetData>
    <row r="7" spans="1:12">
      <c r="A7" s="389" t="s">
        <v>249</v>
      </c>
      <c r="B7" s="390"/>
      <c r="C7" s="390"/>
      <c r="D7" s="390"/>
      <c r="E7" s="390"/>
      <c r="F7" s="390"/>
      <c r="G7" s="390"/>
      <c r="H7" s="390"/>
      <c r="I7" s="390"/>
      <c r="J7" s="390"/>
    </row>
    <row r="8" spans="1:12" ht="15" thickBot="1"/>
    <row r="9" spans="1:12" ht="28.2" thickBot="1">
      <c r="A9" s="419" t="s">
        <v>250</v>
      </c>
      <c r="B9" s="55" t="s">
        <v>251</v>
      </c>
      <c r="C9" s="91" t="s">
        <v>252</v>
      </c>
      <c r="D9" s="420" t="s">
        <v>253</v>
      </c>
      <c r="E9" s="421"/>
      <c r="F9" s="55" t="s">
        <v>254</v>
      </c>
      <c r="G9" s="420" t="s">
        <v>255</v>
      </c>
      <c r="H9" s="421"/>
      <c r="I9" s="92" t="s">
        <v>256</v>
      </c>
      <c r="J9" s="55" t="s">
        <v>257</v>
      </c>
    </row>
    <row r="10" spans="1:12" ht="15" thickBot="1">
      <c r="A10" s="419"/>
      <c r="B10" s="55" t="s">
        <v>258</v>
      </c>
      <c r="C10" s="55" t="s">
        <v>187</v>
      </c>
      <c r="D10" s="56" t="s">
        <v>159</v>
      </c>
      <c r="E10" s="56" t="s">
        <v>161</v>
      </c>
      <c r="F10" s="56" t="s">
        <v>111</v>
      </c>
      <c r="G10" s="56" t="s">
        <v>259</v>
      </c>
      <c r="H10" s="56" t="s">
        <v>260</v>
      </c>
      <c r="I10" s="56" t="s">
        <v>261</v>
      </c>
      <c r="J10" s="56" t="s">
        <v>262</v>
      </c>
      <c r="L10" s="371" t="s">
        <v>400</v>
      </c>
    </row>
    <row r="11" spans="1:12" ht="25.95" customHeight="1" thickBot="1">
      <c r="A11" s="467" t="s">
        <v>263</v>
      </c>
      <c r="B11" s="468"/>
      <c r="C11" s="468"/>
      <c r="D11" s="468"/>
      <c r="E11" s="468"/>
      <c r="F11" s="468"/>
      <c r="G11" s="468"/>
      <c r="H11" s="468"/>
      <c r="I11" s="468"/>
      <c r="J11" s="469"/>
    </row>
    <row r="12" spans="1:12" ht="42" thickBot="1">
      <c r="A12" s="62" t="s">
        <v>264</v>
      </c>
      <c r="B12" s="85" t="str">
        <f>+Calculs!B353</f>
        <v>-</v>
      </c>
      <c r="C12" s="102">
        <f>+Calculs!C353</f>
        <v>183.82872</v>
      </c>
      <c r="D12" s="85" t="str">
        <f>+Calculs!D353</f>
        <v>-</v>
      </c>
      <c r="E12" s="85" t="str">
        <f>+Calculs!E353</f>
        <v>-</v>
      </c>
      <c r="F12" s="85" t="str">
        <f>+Calculs!F353</f>
        <v>-</v>
      </c>
      <c r="G12" s="271">
        <f>+Calculs!G353</f>
        <v>1500</v>
      </c>
      <c r="H12" s="271">
        <f>+Calculs!H353</f>
        <v>1815</v>
      </c>
      <c r="I12" s="271">
        <f>+Calculs!I353</f>
        <v>100.83333333333333</v>
      </c>
      <c r="J12" s="85" t="str">
        <f>+Calculs!J353</f>
        <v>-</v>
      </c>
    </row>
    <row r="13" spans="1:12" ht="28.2" thickBot="1">
      <c r="A13" s="87" t="s">
        <v>266</v>
      </c>
      <c r="B13" s="85" t="str">
        <f>+Calculs!B354</f>
        <v>-</v>
      </c>
      <c r="C13" s="102">
        <f>+Calculs!C354</f>
        <v>183.82872</v>
      </c>
      <c r="D13" s="85" t="str">
        <f>+Calculs!D354</f>
        <v>-</v>
      </c>
      <c r="E13" s="85" t="str">
        <f>+Calculs!E354</f>
        <v>-</v>
      </c>
      <c r="F13" s="85" t="str">
        <f>+Calculs!F354</f>
        <v>-</v>
      </c>
      <c r="G13" s="271">
        <f>+Calculs!G354</f>
        <v>1000</v>
      </c>
      <c r="H13" s="271">
        <f>+Calculs!H354</f>
        <v>1210</v>
      </c>
      <c r="I13" s="271">
        <f>+Calculs!I354</f>
        <v>67.222222222222229</v>
      </c>
      <c r="J13" s="85" t="str">
        <f>+Calculs!J354</f>
        <v>-</v>
      </c>
    </row>
    <row r="14" spans="1:12" ht="28.2" thickBot="1">
      <c r="A14" s="87" t="s">
        <v>267</v>
      </c>
      <c r="B14" s="85" t="str">
        <f>+Calculs!B355</f>
        <v>-</v>
      </c>
      <c r="C14" s="102">
        <f>+Calculs!C355</f>
        <v>183.82872</v>
      </c>
      <c r="D14" s="85" t="str">
        <f>+Calculs!D355</f>
        <v>-</v>
      </c>
      <c r="E14" s="85" t="str">
        <f>+Calculs!E355</f>
        <v>-</v>
      </c>
      <c r="F14" s="85" t="str">
        <f>+Calculs!F355</f>
        <v>-</v>
      </c>
      <c r="G14" s="271">
        <f>+Calculs!G355</f>
        <v>3000</v>
      </c>
      <c r="H14" s="271">
        <f>+Calculs!H355</f>
        <v>3630</v>
      </c>
      <c r="I14" s="271">
        <f>+Calculs!I355</f>
        <v>201.66666666666666</v>
      </c>
      <c r="J14" s="85" t="str">
        <f>+Calculs!J355</f>
        <v>-</v>
      </c>
    </row>
    <row r="15" spans="1:12" ht="42" thickBot="1">
      <c r="A15" s="87" t="s">
        <v>268</v>
      </c>
      <c r="B15" s="85" t="str">
        <f>+Calculs!B356</f>
        <v>-</v>
      </c>
      <c r="C15" s="102">
        <f>+Calculs!C356</f>
        <v>183.82872</v>
      </c>
      <c r="D15" s="85" t="str">
        <f>+Calculs!D356</f>
        <v>-</v>
      </c>
      <c r="E15" s="85" t="str">
        <f>+Calculs!E356</f>
        <v>-</v>
      </c>
      <c r="F15" s="85" t="str">
        <f>+Calculs!F356</f>
        <v>-</v>
      </c>
      <c r="G15" s="271">
        <f>+Calculs!G356</f>
        <v>3000</v>
      </c>
      <c r="H15" s="271">
        <f>+Calculs!H356</f>
        <v>3630</v>
      </c>
      <c r="I15" s="271">
        <f>+Calculs!I356</f>
        <v>201.66666666666666</v>
      </c>
      <c r="J15" s="85" t="str">
        <f>+Calculs!J356</f>
        <v>-</v>
      </c>
    </row>
    <row r="16" spans="1:12" ht="32.4" customHeight="1" thickBot="1">
      <c r="A16" s="269" t="s">
        <v>269</v>
      </c>
      <c r="B16" s="270"/>
      <c r="C16" s="270"/>
      <c r="D16" s="270" t="s">
        <v>265</v>
      </c>
      <c r="E16" s="270" t="s">
        <v>265</v>
      </c>
      <c r="F16" s="270" t="s">
        <v>265</v>
      </c>
      <c r="G16" s="272">
        <f>+SUM(G13:G15)</f>
        <v>7000</v>
      </c>
      <c r="H16" s="272">
        <f>+SUM(H13:H15)</f>
        <v>8470</v>
      </c>
      <c r="I16" s="272">
        <f>+SUM(I13:I15)</f>
        <v>470.55555555555554</v>
      </c>
      <c r="J16" s="270" t="s">
        <v>265</v>
      </c>
    </row>
    <row r="18" spans="1:12" ht="15" thickBot="1"/>
    <row r="19" spans="1:12" ht="28.2" thickBot="1">
      <c r="A19" s="419" t="s">
        <v>250</v>
      </c>
      <c r="B19" s="55" t="s">
        <v>251</v>
      </c>
      <c r="C19" s="91" t="s">
        <v>252</v>
      </c>
      <c r="D19" s="420" t="s">
        <v>253</v>
      </c>
      <c r="E19" s="421"/>
      <c r="F19" s="55" t="s">
        <v>254</v>
      </c>
      <c r="G19" s="420" t="s">
        <v>255</v>
      </c>
      <c r="H19" s="421"/>
      <c r="I19" s="92" t="s">
        <v>256</v>
      </c>
      <c r="J19" s="55" t="s">
        <v>257</v>
      </c>
    </row>
    <row r="20" spans="1:12" ht="15" thickBot="1">
      <c r="A20" s="419"/>
      <c r="B20" s="55" t="s">
        <v>258</v>
      </c>
      <c r="C20" s="55" t="s">
        <v>187</v>
      </c>
      <c r="D20" s="56" t="s">
        <v>159</v>
      </c>
      <c r="E20" s="56" t="s">
        <v>161</v>
      </c>
      <c r="F20" s="56" t="s">
        <v>111</v>
      </c>
      <c r="G20" s="56" t="s">
        <v>259</v>
      </c>
      <c r="H20" s="56" t="s">
        <v>260</v>
      </c>
      <c r="I20" s="56" t="s">
        <v>261</v>
      </c>
      <c r="J20" s="56" t="s">
        <v>262</v>
      </c>
      <c r="L20" s="371" t="s">
        <v>401</v>
      </c>
    </row>
    <row r="21" spans="1:12" ht="25.95" customHeight="1" thickBot="1">
      <c r="A21" s="467" t="s">
        <v>270</v>
      </c>
      <c r="B21" s="468"/>
      <c r="C21" s="468"/>
      <c r="D21" s="468"/>
      <c r="E21" s="468"/>
      <c r="F21" s="468"/>
      <c r="G21" s="468"/>
      <c r="H21" s="468"/>
      <c r="I21" s="468"/>
      <c r="J21" s="469"/>
    </row>
    <row r="22" spans="1:12" ht="69.599999999999994" thickBot="1">
      <c r="A22" s="58" t="s">
        <v>271</v>
      </c>
      <c r="B22" s="60">
        <f>+Calculs!B359</f>
        <v>179</v>
      </c>
      <c r="C22" s="60">
        <f>+Calculs!C359</f>
        <v>171.42345</v>
      </c>
      <c r="D22" s="60">
        <f>+Calculs!D359</f>
        <v>20929.761909217093</v>
      </c>
      <c r="E22" s="274">
        <f>+Calculs!E359</f>
        <v>2302.2738100138799</v>
      </c>
      <c r="F22" s="274">
        <f>+Calculs!F359</f>
        <v>8950</v>
      </c>
      <c r="G22" s="274">
        <f>+Calculs!G359</f>
        <v>35800</v>
      </c>
      <c r="H22" s="274">
        <f>+Calculs!H359</f>
        <v>43318</v>
      </c>
      <c r="I22" s="274">
        <f>+Calculs!I359</f>
        <v>2406.5555555555557</v>
      </c>
      <c r="J22" s="275">
        <f>+Calculs!J359</f>
        <v>11.662383459002266</v>
      </c>
    </row>
    <row r="23" spans="1:12" ht="83.4" thickBot="1">
      <c r="A23" s="58" t="s">
        <v>272</v>
      </c>
      <c r="B23" s="60">
        <f>+Calculs!B360</f>
        <v>5</v>
      </c>
      <c r="C23" s="60">
        <f>+Calculs!C360</f>
        <v>171.42345</v>
      </c>
      <c r="D23" s="60">
        <f>+Calculs!D360</f>
        <v>4448.8535325000003</v>
      </c>
      <c r="E23" s="274">
        <f>+Calculs!E360</f>
        <v>889.77070649999996</v>
      </c>
      <c r="F23" s="274">
        <f>+Calculs!F360</f>
        <v>0</v>
      </c>
      <c r="G23" s="274">
        <f>+Calculs!G360</f>
        <v>6250</v>
      </c>
      <c r="H23" s="274">
        <f>+Calculs!H360</f>
        <v>7562.5</v>
      </c>
      <c r="I23" s="274">
        <f>+Calculs!I360</f>
        <v>420.13888888888891</v>
      </c>
      <c r="J23" s="275">
        <f>+Calculs!J360</f>
        <v>7.024281597879285</v>
      </c>
    </row>
    <row r="24" spans="1:12" ht="42" thickBot="1">
      <c r="A24" s="58" t="s">
        <v>273</v>
      </c>
      <c r="B24" s="60" t="str">
        <f>+Calculs!B361</f>
        <v>~ 12 m + vannes et accessoires</v>
      </c>
      <c r="C24" s="60">
        <f>+Calculs!C361</f>
        <v>171.42345</v>
      </c>
      <c r="D24" s="60">
        <f>+Calculs!D361</f>
        <v>2461.8255984026905</v>
      </c>
      <c r="E24" s="274">
        <f>+Calculs!E361</f>
        <v>270.8008158243</v>
      </c>
      <c r="F24" s="274">
        <f>+Calculs!F361</f>
        <v>1020</v>
      </c>
      <c r="G24" s="274">
        <f>+Calculs!G361</f>
        <v>2960</v>
      </c>
      <c r="H24" s="274">
        <f>+Calculs!H361</f>
        <v>3581.6</v>
      </c>
      <c r="I24" s="274">
        <f>+Calculs!I361</f>
        <v>198.97777777777776</v>
      </c>
      <c r="J24" s="275">
        <f>+Calculs!J361</f>
        <v>7.1639370586634561</v>
      </c>
    </row>
    <row r="25" spans="1:12" ht="15" thickBot="1">
      <c r="A25" s="276" t="s">
        <v>275</v>
      </c>
      <c r="B25" s="277">
        <f>+Calculs!B362</f>
        <v>0</v>
      </c>
      <c r="C25" s="277">
        <f>+Calculs!C362</f>
        <v>0</v>
      </c>
      <c r="D25" s="277">
        <f>+Calculs!D362</f>
        <v>27840.441040119786</v>
      </c>
      <c r="E25" s="278">
        <f>+Calculs!E362</f>
        <v>3462.84533233818</v>
      </c>
      <c r="F25" s="278">
        <f>+Calculs!F362</f>
        <v>9970</v>
      </c>
      <c r="G25" s="278">
        <f>+Calculs!G362</f>
        <v>45010</v>
      </c>
      <c r="H25" s="278">
        <f>+Calculs!H362</f>
        <v>54462.1</v>
      </c>
      <c r="I25" s="278">
        <f>+Calculs!I362</f>
        <v>3025.672222222222</v>
      </c>
      <c r="J25" s="279">
        <f>+Calculs!J362</f>
        <v>10.118846392813136</v>
      </c>
    </row>
    <row r="26" spans="1:12" ht="28.2" thickBot="1">
      <c r="A26" s="280" t="s">
        <v>402</v>
      </c>
      <c r="B26" s="281">
        <f>+Calculs!B363</f>
        <v>0</v>
      </c>
      <c r="C26" s="281">
        <f>+Calculs!C363</f>
        <v>0</v>
      </c>
      <c r="D26" s="281">
        <f>+Calculs!D363</f>
        <v>27840.441040119786</v>
      </c>
      <c r="E26" s="282">
        <f>+Calculs!E363</f>
        <v>3462.84533233818</v>
      </c>
      <c r="F26" s="282">
        <f>+Calculs!F363</f>
        <v>9970</v>
      </c>
      <c r="G26" s="282">
        <f>+Calculs!G363</f>
        <v>52010</v>
      </c>
      <c r="H26" s="282">
        <f>+Calculs!H363</f>
        <v>62932.1</v>
      </c>
      <c r="I26" s="282">
        <f>+Calculs!I363</f>
        <v>3496.2277777777776</v>
      </c>
      <c r="J26" s="283">
        <f>+Calculs!J363</f>
        <v>12.140305432473296</v>
      </c>
    </row>
    <row r="28" spans="1:12" ht="15" thickBot="1"/>
    <row r="29" spans="1:12" ht="28.2" thickBot="1">
      <c r="A29" s="419" t="s">
        <v>250</v>
      </c>
      <c r="B29" s="55" t="s">
        <v>251</v>
      </c>
      <c r="C29" s="91" t="s">
        <v>252</v>
      </c>
      <c r="D29" s="420" t="s">
        <v>253</v>
      </c>
      <c r="E29" s="421"/>
      <c r="F29" s="55" t="s">
        <v>254</v>
      </c>
      <c r="G29" s="420" t="s">
        <v>255</v>
      </c>
      <c r="H29" s="421"/>
      <c r="I29" s="92" t="s">
        <v>256</v>
      </c>
      <c r="J29" s="55" t="s">
        <v>257</v>
      </c>
    </row>
    <row r="30" spans="1:12" ht="15" thickBot="1">
      <c r="A30" s="419"/>
      <c r="B30" s="55" t="s">
        <v>258</v>
      </c>
      <c r="C30" s="55" t="s">
        <v>187</v>
      </c>
      <c r="D30" s="56" t="s">
        <v>159</v>
      </c>
      <c r="E30" s="56" t="s">
        <v>161</v>
      </c>
      <c r="F30" s="56" t="s">
        <v>111</v>
      </c>
      <c r="G30" s="56" t="s">
        <v>259</v>
      </c>
      <c r="H30" s="56" t="s">
        <v>260</v>
      </c>
      <c r="I30" s="56" t="s">
        <v>261</v>
      </c>
      <c r="J30" s="56" t="s">
        <v>262</v>
      </c>
      <c r="L30" s="371" t="s">
        <v>403</v>
      </c>
    </row>
    <row r="31" spans="1:12" ht="25.95" customHeight="1" thickBot="1">
      <c r="A31" s="467" t="s">
        <v>277</v>
      </c>
      <c r="B31" s="468"/>
      <c r="C31" s="468"/>
      <c r="D31" s="468"/>
      <c r="E31" s="468"/>
      <c r="F31" s="468"/>
      <c r="G31" s="468"/>
      <c r="H31" s="468"/>
      <c r="I31" s="468"/>
      <c r="J31" s="469"/>
    </row>
    <row r="32" spans="1:12" ht="42" thickBot="1">
      <c r="A32" s="289" t="s">
        <v>278</v>
      </c>
      <c r="B32" s="284">
        <f>+Calculs!B365</f>
        <v>169.8</v>
      </c>
      <c r="C32" s="284">
        <f>+Calculs!C365</f>
        <v>166.69604999999999</v>
      </c>
      <c r="D32" s="60">
        <f>+Calculs!D365</f>
        <v>8013.22539565017</v>
      </c>
      <c r="E32" s="285">
        <f>+Calculs!E365</f>
        <v>881.45479352151995</v>
      </c>
      <c r="F32" s="285">
        <f>+Calculs!F365</f>
        <v>2547</v>
      </c>
      <c r="G32" s="285">
        <f>+Calculs!G365</f>
        <v>24654.959999999999</v>
      </c>
      <c r="H32" s="285">
        <f>+Calculs!H365</f>
        <v>29832.5016</v>
      </c>
      <c r="I32" s="285">
        <f>+Calculs!I365</f>
        <v>1657.3612000000001</v>
      </c>
      <c r="J32" s="287">
        <f>+Calculs!J365</f>
        <v>25.081218188939662</v>
      </c>
    </row>
    <row r="33" spans="1:12" ht="55.8" thickBot="1">
      <c r="A33" s="290" t="s">
        <v>279</v>
      </c>
      <c r="B33" s="284">
        <f>+Calculs!B366</f>
        <v>905.15750000000003</v>
      </c>
      <c r="C33" s="284">
        <f>+Calculs!C366</f>
        <v>117.42255</v>
      </c>
      <c r="D33" s="60">
        <f>+Calculs!D366</f>
        <v>83179.233965511361</v>
      </c>
      <c r="E33" s="285">
        <f>+Calculs!E366</f>
        <v>9149.7157362062499</v>
      </c>
      <c r="F33" s="285">
        <f>+Calculs!F366</f>
        <v>19913.465</v>
      </c>
      <c r="G33" s="285">
        <f>+Calculs!G366</f>
        <v>153877</v>
      </c>
      <c r="H33" s="285">
        <f>+Calculs!H366</f>
        <v>186191.16999999998</v>
      </c>
      <c r="I33" s="285">
        <f>+Calculs!I366</f>
        <v>10343.953888888887</v>
      </c>
      <c r="J33" s="287">
        <f>+Calculs!J366</f>
        <v>14.641278359052645</v>
      </c>
    </row>
    <row r="34" spans="1:12" ht="24" customHeight="1" thickBot="1">
      <c r="A34" s="290" t="s">
        <v>280</v>
      </c>
      <c r="B34" s="470" t="s">
        <v>281</v>
      </c>
      <c r="C34" s="471"/>
      <c r="D34" s="471"/>
      <c r="E34" s="471"/>
      <c r="F34" s="471"/>
      <c r="G34" s="471"/>
      <c r="H34" s="471"/>
      <c r="I34" s="471"/>
      <c r="J34" s="472"/>
    </row>
    <row r="35" spans="1:12" ht="42" thickBot="1">
      <c r="A35" s="290" t="s">
        <v>282</v>
      </c>
      <c r="B35" s="100" t="str">
        <f>+Calculs!B368</f>
        <v>Non métré</v>
      </c>
      <c r="C35" s="100">
        <f>+Calculs!C368</f>
        <v>117.42255</v>
      </c>
      <c r="D35" s="100" t="str">
        <f>+Calculs!D368</f>
        <v>-</v>
      </c>
      <c r="E35" s="286" t="str">
        <f>+Calculs!E368</f>
        <v>-</v>
      </c>
      <c r="F35" s="286" t="str">
        <f>+Calculs!F368</f>
        <v>-</v>
      </c>
      <c r="G35" s="286">
        <f>+Calculs!G368</f>
        <v>15000</v>
      </c>
      <c r="H35" s="286">
        <f>+Calculs!H368</f>
        <v>18150</v>
      </c>
      <c r="I35" s="286">
        <f>+Calculs!I368</f>
        <v>1008.3333333333334</v>
      </c>
      <c r="J35" s="288" t="str">
        <f>+Calculs!J368</f>
        <v>-</v>
      </c>
    </row>
    <row r="36" spans="1:12" ht="83.4" thickBot="1">
      <c r="A36" s="290" t="s">
        <v>284</v>
      </c>
      <c r="B36" s="100">
        <f>+Calculs!B369</f>
        <v>34.22</v>
      </c>
      <c r="C36" s="100">
        <f>+Calculs!C369</f>
        <v>114.15105</v>
      </c>
      <c r="D36" s="60">
        <f>+Calculs!D369</f>
        <v>3938.7781198730499</v>
      </c>
      <c r="E36" s="286">
        <f>+Calculs!E369</f>
        <v>433.26559318603</v>
      </c>
      <c r="F36" s="286">
        <f>+Calculs!F369</f>
        <v>2224.3000000000002</v>
      </c>
      <c r="G36" s="286">
        <f>+Calculs!G369</f>
        <v>35086</v>
      </c>
      <c r="H36" s="286">
        <f>+Calculs!H369</f>
        <v>42454.06</v>
      </c>
      <c r="I36" s="286">
        <f>+Calculs!I369</f>
        <v>2358.5588888888888</v>
      </c>
      <c r="J36" s="288">
        <f>+Calculs!J369</f>
        <v>75.84654889937282</v>
      </c>
    </row>
    <row r="37" spans="1:12" ht="69.599999999999994" thickBot="1">
      <c r="A37" s="291" t="s">
        <v>285</v>
      </c>
      <c r="B37" s="100">
        <f>+Calculs!B370</f>
        <v>18</v>
      </c>
      <c r="C37" s="100">
        <f>+Calculs!C370</f>
        <v>101.30955</v>
      </c>
      <c r="D37" s="60">
        <f>+Calculs!D370</f>
        <v>9733.2396495988105</v>
      </c>
      <c r="E37" s="286">
        <f>+Calculs!E370</f>
        <v>304.19490545586802</v>
      </c>
      <c r="F37" s="286">
        <f>+Calculs!F370</f>
        <v>1400</v>
      </c>
      <c r="G37" s="286">
        <f>+Calculs!G370</f>
        <v>90000</v>
      </c>
      <c r="H37" s="286">
        <f>+Calculs!H370</f>
        <v>108900</v>
      </c>
      <c r="I37" s="286">
        <f>+Calculs!I370</f>
        <v>6050</v>
      </c>
      <c r="J37" s="288">
        <f>+Calculs!J370</f>
        <v>291.26063063818771</v>
      </c>
    </row>
    <row r="38" spans="1:12" ht="28.2" thickBot="1">
      <c r="A38" s="291" t="s">
        <v>286</v>
      </c>
      <c r="B38" s="100" t="str">
        <f>+Calculs!B371</f>
        <v>Global</v>
      </c>
      <c r="C38" s="100">
        <f>+Calculs!C371</f>
        <v>92.964449999999999</v>
      </c>
      <c r="D38" s="60" t="str">
        <f>+Calculs!D371</f>
        <v>-</v>
      </c>
      <c r="E38" s="286" t="str">
        <f>+Calculs!E371</f>
        <v>-</v>
      </c>
      <c r="F38" s="286" t="str">
        <f>+Calculs!F371</f>
        <v>-</v>
      </c>
      <c r="G38" s="286">
        <f>+Calculs!G371</f>
        <v>2500</v>
      </c>
      <c r="H38" s="286">
        <f>+Calculs!H371</f>
        <v>3025</v>
      </c>
      <c r="I38" s="286">
        <f>+Calculs!I371</f>
        <v>168.05555555555554</v>
      </c>
      <c r="J38" s="288" t="str">
        <f>+Calculs!J371</f>
        <v>-</v>
      </c>
    </row>
    <row r="39" spans="1:12" ht="25.95" customHeight="1" thickBot="1">
      <c r="A39" s="276" t="s">
        <v>287</v>
      </c>
      <c r="B39" s="292"/>
      <c r="C39" s="292"/>
      <c r="D39" s="299">
        <f>+Calculs!D372</f>
        <v>104864.47713063339</v>
      </c>
      <c r="E39" s="293">
        <f>+Calculs!E372</f>
        <v>10768.631028369668</v>
      </c>
      <c r="F39" s="293">
        <f>+Calculs!F372</f>
        <v>26084.764999999999</v>
      </c>
      <c r="G39" s="293">
        <f>+Calculs!G372</f>
        <v>321117.95999999996</v>
      </c>
      <c r="H39" s="293">
        <f>+Calculs!H372</f>
        <v>388552.73159999994</v>
      </c>
      <c r="I39" s="293">
        <f>+Calculs!I372</f>
        <v>21586.262866666664</v>
      </c>
      <c r="J39" s="294">
        <f>+Calculs!J372</f>
        <v>27.397465306661818</v>
      </c>
    </row>
    <row r="40" spans="1:12" ht="28.2" thickBot="1">
      <c r="A40" s="280" t="s">
        <v>404</v>
      </c>
      <c r="B40" s="295"/>
      <c r="C40" s="295"/>
      <c r="D40" s="298">
        <f>+Calculs!D373</f>
        <v>132704.91817075317</v>
      </c>
      <c r="E40" s="296">
        <f>+Calculs!E373</f>
        <v>14231.476360707848</v>
      </c>
      <c r="F40" s="296">
        <f>+Calculs!F373</f>
        <v>36054.764999999999</v>
      </c>
      <c r="G40" s="296">
        <f>+Calculs!G373</f>
        <v>373127.95999999996</v>
      </c>
      <c r="H40" s="296">
        <f>+Calculs!H373</f>
        <v>451484.83159999992</v>
      </c>
      <c r="I40" s="296">
        <f>+Calculs!I373</f>
        <v>25082.490644444442</v>
      </c>
      <c r="J40" s="297">
        <f>+Calculs!J373</f>
        <v>23.685047598479414</v>
      </c>
    </row>
    <row r="42" spans="1:12" ht="15" thickBot="1"/>
    <row r="43" spans="1:12" ht="28.2" thickBot="1">
      <c r="A43" s="419" t="s">
        <v>250</v>
      </c>
      <c r="B43" s="55" t="s">
        <v>251</v>
      </c>
      <c r="C43" s="91" t="s">
        <v>252</v>
      </c>
      <c r="D43" s="420" t="s">
        <v>253</v>
      </c>
      <c r="E43" s="421"/>
      <c r="F43" s="55" t="s">
        <v>254</v>
      </c>
      <c r="G43" s="420" t="s">
        <v>255</v>
      </c>
      <c r="H43" s="421"/>
      <c r="I43" s="92" t="s">
        <v>256</v>
      </c>
      <c r="J43" s="55" t="s">
        <v>257</v>
      </c>
    </row>
    <row r="44" spans="1:12" ht="15" thickBot="1">
      <c r="A44" s="419"/>
      <c r="B44" s="55" t="s">
        <v>258</v>
      </c>
      <c r="C44" s="55" t="s">
        <v>187</v>
      </c>
      <c r="D44" s="56" t="s">
        <v>159</v>
      </c>
      <c r="E44" s="56" t="s">
        <v>161</v>
      </c>
      <c r="F44" s="56" t="s">
        <v>111</v>
      </c>
      <c r="G44" s="56" t="s">
        <v>259</v>
      </c>
      <c r="H44" s="56" t="s">
        <v>260</v>
      </c>
      <c r="I44" s="56" t="s">
        <v>261</v>
      </c>
      <c r="J44" s="56" t="s">
        <v>262</v>
      </c>
      <c r="L44" s="371" t="s">
        <v>405</v>
      </c>
    </row>
    <row r="45" spans="1:12" ht="25.95" customHeight="1" thickBot="1">
      <c r="A45" s="467" t="s">
        <v>289</v>
      </c>
      <c r="B45" s="468"/>
      <c r="C45" s="468"/>
      <c r="D45" s="468"/>
      <c r="E45" s="468"/>
      <c r="F45" s="468"/>
      <c r="G45" s="468"/>
      <c r="H45" s="468"/>
      <c r="I45" s="468"/>
      <c r="J45" s="469"/>
    </row>
    <row r="46" spans="1:12" ht="55.8" thickBot="1">
      <c r="A46" s="65" t="s">
        <v>290</v>
      </c>
      <c r="B46" s="60">
        <f>+Calculs!B375</f>
        <v>18</v>
      </c>
      <c r="C46" s="60">
        <f>+Calculs!C375</f>
        <v>92.964449999999999</v>
      </c>
      <c r="D46" s="60">
        <f>+Calculs!D375</f>
        <v>19331.428571428572</v>
      </c>
      <c r="E46" s="273">
        <f>+Calculs!E375</f>
        <v>6766</v>
      </c>
      <c r="F46" s="274">
        <f>+Calculs!F375</f>
        <v>12600</v>
      </c>
      <c r="G46" s="274">
        <f>+Calculs!G375</f>
        <v>63000</v>
      </c>
      <c r="H46" s="274">
        <f>+Calculs!H375</f>
        <v>76230</v>
      </c>
      <c r="I46" s="274">
        <f>+Calculs!I375</f>
        <v>4235</v>
      </c>
      <c r="J46" s="275">
        <f>+Calculs!J375</f>
        <v>7.4490097546556315</v>
      </c>
    </row>
    <row r="47" spans="1:12" ht="83.4" thickBot="1">
      <c r="A47" s="90" t="s">
        <v>291</v>
      </c>
      <c r="B47" s="60" t="str">
        <f>+Calculs!B376</f>
        <v>-</v>
      </c>
      <c r="C47" s="60">
        <f>+Calculs!C376</f>
        <v>92.964449999999999</v>
      </c>
      <c r="D47" s="60">
        <f>+Calculs!D376</f>
        <v>2391</v>
      </c>
      <c r="E47" s="273">
        <f>+Calculs!E376</f>
        <v>263</v>
      </c>
      <c r="F47" s="274">
        <f>+Calculs!F376</f>
        <v>0</v>
      </c>
      <c r="G47" s="274">
        <f>+Calculs!G376</f>
        <v>500</v>
      </c>
      <c r="H47" s="274">
        <f>+Calculs!H376</f>
        <v>605</v>
      </c>
      <c r="I47" s="274">
        <f>+Calculs!I376</f>
        <v>33.611111111111114</v>
      </c>
      <c r="J47" s="275">
        <f>+Calculs!J376</f>
        <v>1.9</v>
      </c>
    </row>
    <row r="48" spans="1:12" ht="69.599999999999994" thickBot="1">
      <c r="A48" s="65" t="s">
        <v>292</v>
      </c>
      <c r="B48" s="413" t="str">
        <f>+Calculs!B377</f>
        <v>Solution à étudier quand le bâtiment sera isolé (technologies et prix très fluctuants à l’heure actuelle)</v>
      </c>
      <c r="C48" s="414"/>
      <c r="D48" s="414"/>
      <c r="E48" s="414"/>
      <c r="F48" s="414"/>
      <c r="G48" s="414"/>
      <c r="H48" s="414"/>
      <c r="I48" s="414"/>
      <c r="J48" s="415"/>
    </row>
    <row r="49" spans="1:17" ht="24" customHeight="1" thickBot="1">
      <c r="A49" s="276" t="s">
        <v>294</v>
      </c>
      <c r="B49" s="292">
        <f>+Calculs!B378</f>
        <v>0</v>
      </c>
      <c r="C49" s="292">
        <f>+Calculs!C378</f>
        <v>0</v>
      </c>
      <c r="D49" s="299">
        <f>+Calculs!D378</f>
        <v>21722.428571428572</v>
      </c>
      <c r="E49" s="293">
        <f>+Calculs!E378</f>
        <v>7029</v>
      </c>
      <c r="F49" s="293">
        <f>+Calculs!F378</f>
        <v>12600</v>
      </c>
      <c r="G49" s="293">
        <f>+Calculs!G378</f>
        <v>63500</v>
      </c>
      <c r="H49" s="293">
        <f>+Calculs!H378</f>
        <v>76835</v>
      </c>
      <c r="I49" s="293">
        <f>+Calculs!I378</f>
        <v>4268.6111111111113</v>
      </c>
      <c r="J49" s="294">
        <f>+Calculs!J378</f>
        <v>7.2414283681889318</v>
      </c>
    </row>
    <row r="50" spans="1:17" ht="28.2" thickBot="1">
      <c r="A50" s="280" t="s">
        <v>406</v>
      </c>
      <c r="B50" s="295">
        <f>+Calculs!B379</f>
        <v>0</v>
      </c>
      <c r="C50" s="295">
        <f>+Calculs!C379</f>
        <v>0</v>
      </c>
      <c r="D50" s="298">
        <f>+Calculs!D379</f>
        <v>154427.34674218175</v>
      </c>
      <c r="E50" s="296">
        <f>+Calculs!E379</f>
        <v>21260.476360707849</v>
      </c>
      <c r="F50" s="296">
        <f>+Calculs!F379</f>
        <v>48654.764999999999</v>
      </c>
      <c r="G50" s="296">
        <f>+Calculs!G379</f>
        <v>436627.95999999996</v>
      </c>
      <c r="H50" s="296">
        <f>+Calculs!H379</f>
        <v>528319.83159999992</v>
      </c>
      <c r="I50" s="296">
        <f>+Calculs!I379</f>
        <v>29351.101755555552</v>
      </c>
      <c r="J50" s="297">
        <f>+Calculs!J379</f>
        <v>18.248565479794486</v>
      </c>
    </row>
    <row r="53" spans="1:17">
      <c r="A53" s="391" t="s">
        <v>109</v>
      </c>
      <c r="B53" s="369"/>
      <c r="C53" s="369"/>
      <c r="D53" s="369"/>
      <c r="E53" s="369"/>
      <c r="F53" s="369"/>
      <c r="G53" s="369"/>
      <c r="H53" s="369"/>
      <c r="I53" s="369"/>
      <c r="J53" s="369"/>
    </row>
    <row r="56" spans="1:17" ht="15" thickBot="1"/>
    <row r="57" spans="1:17">
      <c r="G57" s="369" t="s">
        <v>407</v>
      </c>
      <c r="L57" s="485"/>
      <c r="M57" s="486"/>
      <c r="N57" s="457" t="s">
        <v>125</v>
      </c>
      <c r="O57" s="458"/>
      <c r="P57" s="477" t="s">
        <v>408</v>
      </c>
      <c r="Q57" s="478"/>
    </row>
    <row r="58" spans="1:17">
      <c r="L58" s="483" t="s">
        <v>217</v>
      </c>
      <c r="M58" s="484"/>
      <c r="N58" s="335">
        <f>+Calculs!B313</f>
        <v>224.44</v>
      </c>
      <c r="O58" s="332" t="s">
        <v>220</v>
      </c>
      <c r="P58" s="364">
        <f>+Calculs!B325</f>
        <v>168.80914611005693</v>
      </c>
      <c r="Q58" s="365" t="s">
        <v>220</v>
      </c>
    </row>
    <row r="59" spans="1:17">
      <c r="L59" s="483" t="s">
        <v>219</v>
      </c>
      <c r="M59" s="484"/>
      <c r="N59" s="331">
        <f>+Calculs!B314</f>
        <v>4.8</v>
      </c>
      <c r="O59" s="332" t="s">
        <v>220</v>
      </c>
      <c r="P59" s="366">
        <f>+Calculs!B326</f>
        <v>4.8</v>
      </c>
      <c r="Q59" s="365" t="s">
        <v>220</v>
      </c>
    </row>
    <row r="60" spans="1:17" ht="15.6">
      <c r="L60" s="483" t="s">
        <v>409</v>
      </c>
      <c r="M60" s="484"/>
      <c r="N60" s="333">
        <f>+Calculs!B315</f>
        <v>58.523240000000001</v>
      </c>
      <c r="O60" s="334" t="s">
        <v>383</v>
      </c>
      <c r="P60" s="367">
        <f>+Calculs!B327</f>
        <v>44.55989567362429</v>
      </c>
      <c r="Q60" s="368" t="s">
        <v>410</v>
      </c>
    </row>
    <row r="61" spans="1:17">
      <c r="L61" s="483" t="s">
        <v>411</v>
      </c>
      <c r="M61" s="484"/>
      <c r="N61" s="453">
        <f>+Calculs!B316</f>
        <v>138</v>
      </c>
      <c r="O61" s="454"/>
      <c r="P61" s="479">
        <f>+Calculs!B328</f>
        <v>61</v>
      </c>
      <c r="Q61" s="480"/>
    </row>
    <row r="62" spans="1:17">
      <c r="L62" s="483" t="s">
        <v>412</v>
      </c>
      <c r="M62" s="484"/>
      <c r="N62" s="335">
        <f>+Calculs!B317</f>
        <v>191.518</v>
      </c>
      <c r="O62" s="334" t="s">
        <v>220</v>
      </c>
      <c r="P62" s="364">
        <f>+Calculs!B329</f>
        <v>133.44363000000001</v>
      </c>
      <c r="Q62" s="368" t="s">
        <v>220</v>
      </c>
    </row>
    <row r="63" spans="1:17">
      <c r="L63" s="483" t="s">
        <v>225</v>
      </c>
      <c r="M63" s="484"/>
      <c r="N63" s="335">
        <f>+Calculs!B318</f>
        <v>287.91899999999998</v>
      </c>
      <c r="O63" s="334" t="s">
        <v>220</v>
      </c>
      <c r="P63" s="364">
        <f>+Calculs!B330</f>
        <v>113.59</v>
      </c>
      <c r="Q63" s="368" t="s">
        <v>220</v>
      </c>
    </row>
    <row r="64" spans="1:17">
      <c r="L64" s="483" t="s">
        <v>226</v>
      </c>
      <c r="M64" s="484"/>
      <c r="N64" s="335">
        <f>+Calculs!B319</f>
        <v>343.26</v>
      </c>
      <c r="O64" s="334" t="s">
        <v>220</v>
      </c>
      <c r="P64" s="364">
        <f>+Calculs!B331</f>
        <v>122.48099999999999</v>
      </c>
      <c r="Q64" s="368" t="s">
        <v>220</v>
      </c>
    </row>
    <row r="65" spans="1:17" ht="15" thickBot="1">
      <c r="L65" s="473" t="s">
        <v>413</v>
      </c>
      <c r="M65" s="474"/>
      <c r="N65" s="475" t="str">
        <f>+Calculs!B320</f>
        <v>C</v>
      </c>
      <c r="O65" s="476"/>
      <c r="P65" s="481" t="str">
        <f>+Calculs!B332</f>
        <v>A</v>
      </c>
      <c r="Q65" s="482"/>
    </row>
    <row r="67" spans="1:17">
      <c r="P67" s="371" t="s">
        <v>414</v>
      </c>
    </row>
    <row r="74" spans="1:17">
      <c r="A74" s="389" t="s">
        <v>136</v>
      </c>
      <c r="B74" s="369"/>
      <c r="C74" s="369"/>
      <c r="D74" s="369"/>
      <c r="E74" s="369"/>
      <c r="F74" s="369"/>
      <c r="G74" s="369"/>
      <c r="H74" s="369"/>
      <c r="I74" s="369"/>
      <c r="J74" s="369"/>
    </row>
    <row r="78" spans="1:17">
      <c r="H78" s="369" t="s">
        <v>415</v>
      </c>
    </row>
    <row r="98" spans="9:9">
      <c r="I98" s="369" t="s">
        <v>416</v>
      </c>
    </row>
  </sheetData>
  <mergeCells count="33">
    <mergeCell ref="L65:M65"/>
    <mergeCell ref="N65:O65"/>
    <mergeCell ref="P57:Q57"/>
    <mergeCell ref="P61:Q61"/>
    <mergeCell ref="P65:Q65"/>
    <mergeCell ref="L61:M61"/>
    <mergeCell ref="N61:O61"/>
    <mergeCell ref="L62:M62"/>
    <mergeCell ref="L63:M63"/>
    <mergeCell ref="L64:M64"/>
    <mergeCell ref="L57:M57"/>
    <mergeCell ref="N57:O57"/>
    <mergeCell ref="L58:M58"/>
    <mergeCell ref="L59:M59"/>
    <mergeCell ref="L60:M60"/>
    <mergeCell ref="A9:A10"/>
    <mergeCell ref="D9:E9"/>
    <mergeCell ref="G9:H9"/>
    <mergeCell ref="A11:J11"/>
    <mergeCell ref="A21:J21"/>
    <mergeCell ref="A19:A20"/>
    <mergeCell ref="D19:E19"/>
    <mergeCell ref="G19:H19"/>
    <mergeCell ref="A45:J45"/>
    <mergeCell ref="B48:J48"/>
    <mergeCell ref="A29:A30"/>
    <mergeCell ref="D29:E29"/>
    <mergeCell ref="G29:H29"/>
    <mergeCell ref="A31:J31"/>
    <mergeCell ref="B34:J34"/>
    <mergeCell ref="A43:A44"/>
    <mergeCell ref="D43:E43"/>
    <mergeCell ref="G43:H4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D8AD8-90E1-4BA2-AD54-17B5A8C3C735}">
  <dimension ref="A7:J25"/>
  <sheetViews>
    <sheetView zoomScale="80" zoomScaleNormal="80" workbookViewId="0">
      <selection activeCell="E28" sqref="E28"/>
    </sheetView>
  </sheetViews>
  <sheetFormatPr baseColWidth="10" defaultColWidth="11.44140625" defaultRowHeight="14.4"/>
  <cols>
    <col min="3" max="3" width="51.88671875" customWidth="1"/>
    <col min="4" max="4" width="11.6640625" bestFit="1" customWidth="1"/>
    <col min="5" max="5" width="13" bestFit="1" customWidth="1"/>
    <col min="8" max="8" width="31.109375" customWidth="1"/>
    <col min="9" max="9" width="6.6640625" style="320" customWidth="1"/>
    <col min="10" max="10" width="7" style="325" customWidth="1"/>
  </cols>
  <sheetData>
    <row r="7" spans="1:9">
      <c r="A7" s="212" t="s">
        <v>124</v>
      </c>
      <c r="B7" s="200"/>
      <c r="C7" s="200"/>
      <c r="D7" s="200"/>
      <c r="E7" s="200"/>
      <c r="F7" s="200"/>
      <c r="G7" s="200"/>
      <c r="H7" s="200"/>
      <c r="I7" s="319"/>
    </row>
    <row r="8" spans="1:9" ht="15" thickBot="1"/>
    <row r="9" spans="1:9" ht="31.95" customHeight="1" thickBot="1">
      <c r="A9" s="487" t="s">
        <v>417</v>
      </c>
      <c r="B9" s="302" t="s">
        <v>155</v>
      </c>
      <c r="C9" s="489" t="s">
        <v>418</v>
      </c>
      <c r="D9" s="491" t="s">
        <v>419</v>
      </c>
      <c r="E9" s="492"/>
    </row>
    <row r="10" spans="1:9" ht="15" thickBot="1">
      <c r="A10" s="488"/>
      <c r="B10" s="303" t="s">
        <v>420</v>
      </c>
      <c r="C10" s="490"/>
      <c r="D10" s="303" t="s">
        <v>421</v>
      </c>
      <c r="E10" s="303" t="s">
        <v>422</v>
      </c>
      <c r="H10" s="405" t="s">
        <v>423</v>
      </c>
    </row>
    <row r="11" spans="1:9" ht="31.95" customHeight="1" thickBot="1">
      <c r="A11" s="300" t="s">
        <v>114</v>
      </c>
      <c r="B11" s="306">
        <f>+Calculs!B109</f>
        <v>179</v>
      </c>
      <c r="C11" s="301" t="s">
        <v>424</v>
      </c>
      <c r="D11" s="304">
        <f>+Calculs!J57</f>
        <v>200</v>
      </c>
      <c r="E11" s="304">
        <f>+B11*D11</f>
        <v>35800</v>
      </c>
    </row>
    <row r="12" spans="1:9" ht="31.95" customHeight="1" thickBot="1">
      <c r="A12" s="300" t="s">
        <v>116</v>
      </c>
      <c r="B12" s="306">
        <f>+Calculs!D92</f>
        <v>169.8</v>
      </c>
      <c r="C12" s="301" t="s">
        <v>425</v>
      </c>
      <c r="D12" s="304">
        <f>+Calculs!J68</f>
        <v>65</v>
      </c>
      <c r="E12" s="304">
        <f>+B12*D12</f>
        <v>11037</v>
      </c>
    </row>
    <row r="13" spans="1:9" ht="31.95" customHeight="1" thickBot="1">
      <c r="A13" s="300" t="s">
        <v>115</v>
      </c>
      <c r="B13" s="306">
        <f>+Calculs!D88+Calculs!D89+Calculs!D90+Calculs!D91</f>
        <v>905.15999999999985</v>
      </c>
      <c r="C13" s="301" t="s">
        <v>426</v>
      </c>
      <c r="D13" s="304">
        <f>+Calculs!J60</f>
        <v>170</v>
      </c>
      <c r="E13" s="304">
        <f t="shared" ref="E13:E14" si="0">+B13*D13</f>
        <v>153877.19999999998</v>
      </c>
    </row>
    <row r="14" spans="1:9" ht="31.95" customHeight="1" thickBot="1">
      <c r="A14" s="300" t="s">
        <v>117</v>
      </c>
      <c r="B14" s="306">
        <f>+Calculs!D96+Calculs!D97+Calculs!D98</f>
        <v>34.22</v>
      </c>
      <c r="C14" s="301" t="s">
        <v>427</v>
      </c>
      <c r="D14" s="304">
        <f>+Calculs!J70</f>
        <v>900</v>
      </c>
      <c r="E14" s="304">
        <f t="shared" si="0"/>
        <v>30798</v>
      </c>
      <c r="H14" s="305"/>
    </row>
    <row r="18" spans="8:10">
      <c r="H18" s="330" t="s">
        <v>428</v>
      </c>
    </row>
    <row r="20" spans="8:10">
      <c r="H20" s="315" t="s">
        <v>429</v>
      </c>
      <c r="I20" s="321">
        <f>+Calculs!I238</f>
        <v>183.82872</v>
      </c>
      <c r="J20" s="326" t="s">
        <v>187</v>
      </c>
    </row>
    <row r="21" spans="8:10">
      <c r="H21" s="316" t="s">
        <v>430</v>
      </c>
      <c r="I21" s="322">
        <f>+Calculs!I239</f>
        <v>114.15105</v>
      </c>
      <c r="J21" s="327" t="s">
        <v>187</v>
      </c>
    </row>
    <row r="22" spans="8:10">
      <c r="H22" s="317" t="s">
        <v>431</v>
      </c>
      <c r="I22" s="323">
        <f>+Calculs!I240</f>
        <v>101.30955</v>
      </c>
      <c r="J22" s="328" t="s">
        <v>187</v>
      </c>
    </row>
    <row r="23" spans="8:10">
      <c r="H23" s="318" t="s">
        <v>432</v>
      </c>
      <c r="I23" s="324">
        <f>+Calculs!I241</f>
        <v>92.964449999999999</v>
      </c>
      <c r="J23" s="329" t="s">
        <v>187</v>
      </c>
    </row>
    <row r="25" spans="8:10">
      <c r="H25" s="405" t="s">
        <v>433</v>
      </c>
    </row>
  </sheetData>
  <mergeCells count="3">
    <mergeCell ref="A9:A10"/>
    <mergeCell ref="C9:C10"/>
    <mergeCell ref="D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BDEE0-2763-4787-9204-8B1CDAA8DF03}">
  <dimension ref="A1:Q39"/>
  <sheetViews>
    <sheetView topLeftCell="F2" workbookViewId="0">
      <selection activeCell="P17" sqref="P17"/>
    </sheetView>
  </sheetViews>
  <sheetFormatPr baseColWidth="10" defaultColWidth="9.109375" defaultRowHeight="14.4"/>
  <cols>
    <col min="1" max="1" width="15.44140625" style="49" bestFit="1" customWidth="1"/>
    <col min="2" max="2" width="54.33203125" style="49" bestFit="1" customWidth="1"/>
    <col min="3" max="3" width="21.33203125" style="49" bestFit="1" customWidth="1"/>
    <col min="4" max="4" width="14.5546875" style="49" bestFit="1" customWidth="1"/>
    <col min="5" max="5" width="11.5546875" style="49" bestFit="1" customWidth="1"/>
    <col min="6" max="6" width="72.88671875" style="49" bestFit="1" customWidth="1"/>
    <col min="7" max="7" width="29" style="49" bestFit="1" customWidth="1"/>
    <col min="8" max="8" width="10.33203125" style="49" bestFit="1" customWidth="1"/>
    <col min="9" max="9" width="14.44140625" style="49" bestFit="1" customWidth="1"/>
    <col min="10" max="10" width="22.109375" style="49" bestFit="1" customWidth="1"/>
    <col min="11" max="11" width="9" style="49" bestFit="1" customWidth="1"/>
    <col min="12" max="12" width="6" style="49" bestFit="1" customWidth="1"/>
    <col min="13" max="13" width="15" style="49" bestFit="1" customWidth="1"/>
    <col min="14" max="14" width="15.88671875" style="49" bestFit="1" customWidth="1"/>
    <col min="15" max="15" width="14.6640625" style="49" bestFit="1" customWidth="1"/>
    <col min="16" max="16" width="11.6640625" style="49" bestFit="1" customWidth="1"/>
    <col min="17" max="17" width="20.88671875" style="49" bestFit="1" customWidth="1"/>
    <col min="18" max="16384" width="9.109375" style="49"/>
  </cols>
  <sheetData>
    <row r="1" spans="1:17" ht="43.2">
      <c r="A1" s="48" t="s">
        <v>298</v>
      </c>
      <c r="B1" s="48" t="s">
        <v>299</v>
      </c>
      <c r="C1" s="48" t="s">
        <v>434</v>
      </c>
      <c r="D1" s="48" t="s">
        <v>235</v>
      </c>
      <c r="E1" s="48" t="s">
        <v>435</v>
      </c>
      <c r="F1" s="48" t="s">
        <v>300</v>
      </c>
      <c r="G1" s="48" t="s">
        <v>434</v>
      </c>
      <c r="H1" s="48" t="s">
        <v>235</v>
      </c>
      <c r="I1" s="48" t="s">
        <v>436</v>
      </c>
      <c r="J1" s="48" t="s">
        <v>437</v>
      </c>
      <c r="K1" s="48" t="s">
        <v>301</v>
      </c>
      <c r="L1" s="48" t="s">
        <v>302</v>
      </c>
      <c r="M1" s="48" t="s">
        <v>303</v>
      </c>
      <c r="N1" s="48" t="s">
        <v>304</v>
      </c>
      <c r="O1" s="48" t="s">
        <v>305</v>
      </c>
      <c r="P1" s="48" t="s">
        <v>306</v>
      </c>
      <c r="Q1" s="48" t="s">
        <v>307</v>
      </c>
    </row>
    <row r="2" spans="1:17">
      <c r="A2" s="50" t="s">
        <v>438</v>
      </c>
      <c r="B2" s="50" t="s">
        <v>309</v>
      </c>
      <c r="C2" s="50" t="s">
        <v>309</v>
      </c>
      <c r="D2" s="50" t="s">
        <v>309</v>
      </c>
      <c r="E2" s="50" t="s">
        <v>309</v>
      </c>
      <c r="F2" s="50" t="s">
        <v>309</v>
      </c>
      <c r="G2" s="50" t="s">
        <v>309</v>
      </c>
      <c r="H2" s="50" t="s">
        <v>309</v>
      </c>
      <c r="I2" s="50" t="s">
        <v>309</v>
      </c>
      <c r="J2" s="50" t="s">
        <v>309</v>
      </c>
      <c r="K2" s="50" t="s">
        <v>309</v>
      </c>
      <c r="L2" s="50" t="s">
        <v>309</v>
      </c>
      <c r="M2" s="50" t="s">
        <v>309</v>
      </c>
      <c r="N2" s="50" t="s">
        <v>309</v>
      </c>
      <c r="O2" s="50" t="s">
        <v>309</v>
      </c>
      <c r="P2" s="50" t="s">
        <v>309</v>
      </c>
      <c r="Q2" s="50" t="s">
        <v>309</v>
      </c>
    </row>
    <row r="3" spans="1:17">
      <c r="A3" s="49" t="s">
        <v>308</v>
      </c>
      <c r="B3" s="49" t="s">
        <v>309</v>
      </c>
      <c r="C3" s="49" t="s">
        <v>309</v>
      </c>
      <c r="D3" s="49" t="s">
        <v>309</v>
      </c>
      <c r="E3" s="49" t="s">
        <v>309</v>
      </c>
      <c r="F3" s="49" t="s">
        <v>310</v>
      </c>
      <c r="G3" s="49" t="s">
        <v>309</v>
      </c>
      <c r="H3" s="49" t="s">
        <v>309</v>
      </c>
      <c r="I3" s="51">
        <v>0</v>
      </c>
      <c r="J3" s="49" t="s">
        <v>309</v>
      </c>
      <c r="K3" s="49" t="s">
        <v>309</v>
      </c>
      <c r="L3" s="49" t="s">
        <v>309</v>
      </c>
      <c r="M3" s="51">
        <v>0</v>
      </c>
      <c r="N3" s="51">
        <v>0</v>
      </c>
      <c r="O3" s="49" t="s">
        <v>309</v>
      </c>
      <c r="P3" s="51">
        <v>0</v>
      </c>
      <c r="Q3" s="49" t="s">
        <v>309</v>
      </c>
    </row>
    <row r="4" spans="1:17">
      <c r="A4" s="49" t="s">
        <v>308</v>
      </c>
      <c r="B4" s="49" t="s">
        <v>309</v>
      </c>
      <c r="C4" s="49" t="s">
        <v>309</v>
      </c>
      <c r="D4" s="49" t="s">
        <v>309</v>
      </c>
      <c r="E4" s="49" t="s">
        <v>309</v>
      </c>
      <c r="F4" s="49" t="s">
        <v>311</v>
      </c>
      <c r="G4" s="49" t="s">
        <v>309</v>
      </c>
      <c r="H4" s="49" t="s">
        <v>309</v>
      </c>
      <c r="I4" s="51">
        <v>0</v>
      </c>
      <c r="J4" s="49" t="s">
        <v>309</v>
      </c>
      <c r="K4" s="49" t="s">
        <v>309</v>
      </c>
      <c r="L4" s="49" t="s">
        <v>309</v>
      </c>
      <c r="M4" s="51">
        <v>0</v>
      </c>
      <c r="N4" s="51">
        <v>0</v>
      </c>
      <c r="O4" s="49" t="s">
        <v>309</v>
      </c>
      <c r="P4" s="51">
        <v>0</v>
      </c>
      <c r="Q4" s="49" t="s">
        <v>309</v>
      </c>
    </row>
    <row r="5" spans="1:17">
      <c r="A5" s="49" t="s">
        <v>308</v>
      </c>
      <c r="B5" s="49" t="s">
        <v>309</v>
      </c>
      <c r="C5" s="49" t="s">
        <v>309</v>
      </c>
      <c r="D5" s="49" t="s">
        <v>309</v>
      </c>
      <c r="E5" s="49" t="s">
        <v>309</v>
      </c>
      <c r="F5" s="49" t="s">
        <v>312</v>
      </c>
      <c r="G5" s="49" t="s">
        <v>309</v>
      </c>
      <c r="H5" s="49" t="s">
        <v>309</v>
      </c>
      <c r="I5" s="51">
        <v>0</v>
      </c>
      <c r="J5" s="49" t="s">
        <v>309</v>
      </c>
      <c r="K5" s="49" t="s">
        <v>309</v>
      </c>
      <c r="L5" s="49" t="s">
        <v>309</v>
      </c>
      <c r="M5" s="51">
        <v>0</v>
      </c>
      <c r="N5" s="51">
        <v>0</v>
      </c>
      <c r="O5" s="49" t="s">
        <v>309</v>
      </c>
      <c r="P5" s="51">
        <v>0</v>
      </c>
      <c r="Q5" s="49" t="s">
        <v>309</v>
      </c>
    </row>
    <row r="6" spans="1:17">
      <c r="A6" s="52" t="s">
        <v>135</v>
      </c>
      <c r="B6" s="52" t="s">
        <v>309</v>
      </c>
      <c r="C6" s="52" t="s">
        <v>309</v>
      </c>
      <c r="D6" s="52" t="s">
        <v>309</v>
      </c>
      <c r="E6" s="52" t="s">
        <v>309</v>
      </c>
      <c r="F6" s="52" t="s">
        <v>309</v>
      </c>
      <c r="G6" s="52" t="s">
        <v>309</v>
      </c>
      <c r="H6" s="52" t="s">
        <v>309</v>
      </c>
      <c r="I6" s="52" t="s">
        <v>309</v>
      </c>
      <c r="J6" s="52" t="s">
        <v>309</v>
      </c>
      <c r="K6" s="52" t="s">
        <v>309</v>
      </c>
      <c r="L6" s="52" t="s">
        <v>309</v>
      </c>
      <c r="M6" s="52" t="s">
        <v>309</v>
      </c>
      <c r="N6" s="53">
        <v>0</v>
      </c>
      <c r="O6" s="53">
        <v>0</v>
      </c>
      <c r="P6" s="53">
        <v>0</v>
      </c>
      <c r="Q6" s="52" t="s">
        <v>309</v>
      </c>
    </row>
    <row r="7" spans="1:17">
      <c r="A7" s="49" t="s">
        <v>314</v>
      </c>
      <c r="B7" s="49" t="s">
        <v>315</v>
      </c>
      <c r="C7" s="49" t="s">
        <v>439</v>
      </c>
      <c r="D7" s="49" t="s">
        <v>309</v>
      </c>
      <c r="E7" s="49" t="s">
        <v>309</v>
      </c>
      <c r="F7" s="49" t="s">
        <v>316</v>
      </c>
      <c r="G7" s="49" t="s">
        <v>439</v>
      </c>
      <c r="H7" s="49" t="s">
        <v>309</v>
      </c>
      <c r="I7" s="51">
        <v>0</v>
      </c>
      <c r="J7" s="51">
        <v>0</v>
      </c>
      <c r="K7" s="49" t="s">
        <v>309</v>
      </c>
      <c r="L7" s="49" t="s">
        <v>309</v>
      </c>
      <c r="M7" s="51">
        <v>0</v>
      </c>
      <c r="N7" s="51">
        <v>0</v>
      </c>
      <c r="O7" s="49" t="s">
        <v>309</v>
      </c>
      <c r="P7" s="51">
        <v>0</v>
      </c>
      <c r="Q7" s="49" t="s">
        <v>309</v>
      </c>
    </row>
    <row r="8" spans="1:17">
      <c r="A8" s="49" t="s">
        <v>314</v>
      </c>
      <c r="B8" s="49" t="s">
        <v>315</v>
      </c>
      <c r="C8" s="49" t="s">
        <v>439</v>
      </c>
      <c r="D8" s="49" t="s">
        <v>370</v>
      </c>
      <c r="E8" s="51">
        <v>5.9753071895473786</v>
      </c>
      <c r="F8" s="49" t="s">
        <v>440</v>
      </c>
      <c r="G8" s="49" t="s">
        <v>441</v>
      </c>
      <c r="H8" s="49" t="s">
        <v>442</v>
      </c>
      <c r="I8" s="51">
        <v>29463.390326186309</v>
      </c>
      <c r="J8" s="51">
        <v>23934.487499999999</v>
      </c>
      <c r="K8" s="51">
        <v>153.5</v>
      </c>
      <c r="L8" s="49" t="s">
        <v>50</v>
      </c>
      <c r="M8" s="51">
        <v>17955.267831271001</v>
      </c>
      <c r="N8" s="51">
        <v>1975.0794614398101</v>
      </c>
      <c r="O8" s="51">
        <v>30700</v>
      </c>
      <c r="P8" s="51">
        <v>7675</v>
      </c>
      <c r="Q8" s="51">
        <v>11.657758814025151</v>
      </c>
    </row>
    <row r="9" spans="1:17">
      <c r="A9" s="49" t="s">
        <v>314</v>
      </c>
      <c r="B9" s="49" t="s">
        <v>319</v>
      </c>
      <c r="C9" s="49" t="s">
        <v>439</v>
      </c>
      <c r="D9" s="49" t="s">
        <v>370</v>
      </c>
      <c r="E9" s="51">
        <v>0.25915450591327283</v>
      </c>
      <c r="F9" s="49" t="s">
        <v>440</v>
      </c>
      <c r="G9" s="49" t="s">
        <v>441</v>
      </c>
      <c r="H9" s="49" t="s">
        <v>442</v>
      </c>
      <c r="I9" s="51">
        <v>1188.243051356633</v>
      </c>
      <c r="J9" s="51">
        <v>966.73500000000001</v>
      </c>
      <c r="K9" s="51">
        <v>6.2</v>
      </c>
      <c r="L9" s="49" t="s">
        <v>50</v>
      </c>
      <c r="M9" s="51">
        <v>723.4310303505398</v>
      </c>
      <c r="N9" s="51">
        <v>79.577413338560007</v>
      </c>
      <c r="O9" s="51">
        <v>1240</v>
      </c>
      <c r="P9" s="51">
        <v>310</v>
      </c>
      <c r="Q9" s="51">
        <v>11.68673321968056</v>
      </c>
    </row>
    <row r="10" spans="1:17">
      <c r="A10" s="49" t="s">
        <v>314</v>
      </c>
      <c r="B10" s="49" t="s">
        <v>320</v>
      </c>
      <c r="C10" s="49" t="s">
        <v>439</v>
      </c>
      <c r="D10" s="49" t="s">
        <v>370</v>
      </c>
      <c r="E10" s="51">
        <v>0.80912468346980115</v>
      </c>
      <c r="F10" s="49" t="s">
        <v>440</v>
      </c>
      <c r="G10" s="49" t="s">
        <v>441</v>
      </c>
      <c r="H10" s="49" t="s">
        <v>442</v>
      </c>
      <c r="I10" s="51">
        <v>3697.9156596930961</v>
      </c>
      <c r="J10" s="51">
        <v>3009.3525</v>
      </c>
      <c r="K10" s="51">
        <v>19.3</v>
      </c>
      <c r="L10" s="49" t="s">
        <v>50</v>
      </c>
      <c r="M10" s="51">
        <v>2251.06304759555</v>
      </c>
      <c r="N10" s="51">
        <v>247.61693523551</v>
      </c>
      <c r="O10" s="51">
        <v>3860</v>
      </c>
      <c r="P10" s="51">
        <v>965</v>
      </c>
      <c r="Q10" s="51">
        <v>11.691445890995089</v>
      </c>
    </row>
    <row r="11" spans="1:17">
      <c r="A11" s="52" t="s">
        <v>135</v>
      </c>
      <c r="B11" s="52" t="s">
        <v>309</v>
      </c>
      <c r="C11" s="52" t="s">
        <v>309</v>
      </c>
      <c r="D11" s="52" t="s">
        <v>309</v>
      </c>
      <c r="E11" s="52" t="s">
        <v>309</v>
      </c>
      <c r="F11" s="52" t="s">
        <v>309</v>
      </c>
      <c r="G11" s="52" t="s">
        <v>309</v>
      </c>
      <c r="H11" s="52" t="s">
        <v>309</v>
      </c>
      <c r="I11" s="52" t="s">
        <v>309</v>
      </c>
      <c r="J11" s="52" t="s">
        <v>309</v>
      </c>
      <c r="K11" s="52" t="s">
        <v>309</v>
      </c>
      <c r="L11" s="52" t="s">
        <v>309</v>
      </c>
      <c r="M11" s="52" t="s">
        <v>309</v>
      </c>
      <c r="N11" s="53">
        <v>2302.2738100138799</v>
      </c>
      <c r="O11" s="53">
        <v>35800</v>
      </c>
      <c r="P11" s="53">
        <v>8950</v>
      </c>
      <c r="Q11" s="53">
        <v>11.662383459002269</v>
      </c>
    </row>
    <row r="12" spans="1:17">
      <c r="A12" s="49" t="s">
        <v>322</v>
      </c>
      <c r="B12" s="49" t="s">
        <v>309</v>
      </c>
      <c r="C12" s="49" t="s">
        <v>309</v>
      </c>
      <c r="D12" s="49" t="s">
        <v>309</v>
      </c>
      <c r="E12" s="49" t="s">
        <v>309</v>
      </c>
      <c r="F12" s="49" t="s">
        <v>324</v>
      </c>
      <c r="G12" s="49" t="s">
        <v>309</v>
      </c>
      <c r="H12" s="49" t="s">
        <v>309</v>
      </c>
      <c r="I12" s="51">
        <v>0</v>
      </c>
      <c r="J12" s="49" t="s">
        <v>309</v>
      </c>
      <c r="K12" s="49" t="s">
        <v>309</v>
      </c>
      <c r="L12" s="49" t="s">
        <v>309</v>
      </c>
      <c r="M12" s="51">
        <v>0</v>
      </c>
      <c r="N12" s="51">
        <v>0</v>
      </c>
      <c r="O12" s="51">
        <v>50</v>
      </c>
      <c r="P12" s="51">
        <v>0</v>
      </c>
      <c r="Q12" s="49" t="s">
        <v>309</v>
      </c>
    </row>
    <row r="13" spans="1:17">
      <c r="A13" s="49" t="s">
        <v>322</v>
      </c>
      <c r="B13" s="49" t="s">
        <v>443</v>
      </c>
      <c r="C13" s="49" t="s">
        <v>444</v>
      </c>
      <c r="D13" s="49" t="s">
        <v>309</v>
      </c>
      <c r="E13" s="49" t="s">
        <v>309</v>
      </c>
      <c r="F13" s="49" t="s">
        <v>326</v>
      </c>
      <c r="G13" s="49" t="s">
        <v>444</v>
      </c>
      <c r="H13" s="49" t="s">
        <v>309</v>
      </c>
      <c r="I13" s="51">
        <v>0</v>
      </c>
      <c r="J13" s="49" t="s">
        <v>309</v>
      </c>
      <c r="K13" s="49" t="s">
        <v>309</v>
      </c>
      <c r="L13" s="49" t="s">
        <v>309</v>
      </c>
      <c r="M13" s="51">
        <v>0</v>
      </c>
      <c r="N13" s="51">
        <v>0</v>
      </c>
      <c r="O13" s="51">
        <v>250</v>
      </c>
      <c r="P13" s="51">
        <v>0</v>
      </c>
      <c r="Q13" s="49" t="s">
        <v>309</v>
      </c>
    </row>
    <row r="14" spans="1:17">
      <c r="A14" s="49" t="s">
        <v>322</v>
      </c>
      <c r="B14" s="49" t="s">
        <v>443</v>
      </c>
      <c r="C14" s="49" t="s">
        <v>444</v>
      </c>
      <c r="D14" s="49" t="s">
        <v>230</v>
      </c>
      <c r="E14" s="51">
        <v>20.430906856487461</v>
      </c>
      <c r="F14" s="49" t="s">
        <v>327</v>
      </c>
      <c r="G14" s="49" t="s">
        <v>445</v>
      </c>
      <c r="H14" s="49" t="s">
        <v>230</v>
      </c>
      <c r="I14" s="51">
        <v>858.2171398965562</v>
      </c>
      <c r="J14" s="49" t="s">
        <v>309</v>
      </c>
      <c r="K14" s="51">
        <v>1</v>
      </c>
      <c r="L14" s="49" t="s">
        <v>328</v>
      </c>
      <c r="M14" s="51">
        <v>763.75918828717033</v>
      </c>
      <c r="N14" s="51">
        <v>84.013510711590001</v>
      </c>
      <c r="O14" s="51">
        <v>2000</v>
      </c>
      <c r="P14" s="51">
        <v>0</v>
      </c>
      <c r="Q14" s="51">
        <v>23.805694858601971</v>
      </c>
    </row>
    <row r="15" spans="1:17">
      <c r="A15" s="49" t="s">
        <v>322</v>
      </c>
      <c r="B15" s="49" t="s">
        <v>443</v>
      </c>
      <c r="C15" s="49" t="s">
        <v>445</v>
      </c>
      <c r="D15" s="49" t="s">
        <v>230</v>
      </c>
      <c r="E15" s="51">
        <v>20.17731323190019</v>
      </c>
      <c r="F15" s="49" t="s">
        <v>329</v>
      </c>
      <c r="G15" s="49" t="s">
        <v>446</v>
      </c>
      <c r="H15" s="49" t="s">
        <v>230</v>
      </c>
      <c r="I15" s="51">
        <v>1908.090073201565</v>
      </c>
      <c r="J15" s="49" t="s">
        <v>309</v>
      </c>
      <c r="K15" s="51">
        <v>12</v>
      </c>
      <c r="L15" s="49" t="s">
        <v>330</v>
      </c>
      <c r="M15" s="51">
        <v>1698.0664101155201</v>
      </c>
      <c r="N15" s="51">
        <v>186.78730511270999</v>
      </c>
      <c r="O15" s="51">
        <v>960</v>
      </c>
      <c r="P15" s="51">
        <v>85</v>
      </c>
      <c r="Q15" s="51">
        <v>4.6844725313211901</v>
      </c>
    </row>
    <row r="16" spans="1:17">
      <c r="A16" s="52" t="s">
        <v>135</v>
      </c>
      <c r="B16" s="52" t="s">
        <v>309</v>
      </c>
      <c r="C16" s="52" t="s">
        <v>309</v>
      </c>
      <c r="D16" s="52" t="s">
        <v>309</v>
      </c>
      <c r="E16" s="52" t="s">
        <v>309</v>
      </c>
      <c r="F16" s="52" t="s">
        <v>309</v>
      </c>
      <c r="G16" s="52" t="s">
        <v>309</v>
      </c>
      <c r="H16" s="52" t="s">
        <v>309</v>
      </c>
      <c r="I16" s="52" t="s">
        <v>309</v>
      </c>
      <c r="J16" s="52" t="s">
        <v>309</v>
      </c>
      <c r="K16" s="52" t="s">
        <v>309</v>
      </c>
      <c r="L16" s="52" t="s">
        <v>309</v>
      </c>
      <c r="M16" s="52" t="s">
        <v>309</v>
      </c>
      <c r="N16" s="53">
        <v>2573.0746258381801</v>
      </c>
      <c r="O16" s="53">
        <v>39060</v>
      </c>
      <c r="P16" s="53">
        <v>9035</v>
      </c>
      <c r="Q16" s="53">
        <v>11.668919237124481</v>
      </c>
    </row>
    <row r="17" spans="1:17">
      <c r="A17" s="49" t="s">
        <v>332</v>
      </c>
      <c r="B17" s="49" t="s">
        <v>333</v>
      </c>
      <c r="C17" s="49" t="s">
        <v>447</v>
      </c>
      <c r="D17" s="49" t="s">
        <v>369</v>
      </c>
      <c r="E17" s="51">
        <v>3.2608841021052681</v>
      </c>
      <c r="F17" s="49" t="s">
        <v>448</v>
      </c>
      <c r="G17" s="49" t="s">
        <v>449</v>
      </c>
      <c r="H17" s="49" t="s">
        <v>230</v>
      </c>
      <c r="I17" s="51">
        <v>13170.54894003984</v>
      </c>
      <c r="J17" s="51">
        <v>10727.964</v>
      </c>
      <c r="K17" s="51">
        <v>169.8</v>
      </c>
      <c r="L17" s="49" t="s">
        <v>50</v>
      </c>
      <c r="M17" s="51">
        <v>8013.22539565017</v>
      </c>
      <c r="N17" s="51">
        <v>881.45479352151995</v>
      </c>
      <c r="O17" s="51">
        <f>+Calculs!D191</f>
        <v>24654.959999999999</v>
      </c>
      <c r="P17" s="51">
        <v>2547</v>
      </c>
      <c r="Q17" s="51">
        <v>9.6318042200229108</v>
      </c>
    </row>
    <row r="18" spans="1:17">
      <c r="A18" s="52" t="s">
        <v>135</v>
      </c>
      <c r="B18" s="52" t="s">
        <v>309</v>
      </c>
      <c r="C18" s="52" t="s">
        <v>309</v>
      </c>
      <c r="D18" s="52" t="s">
        <v>309</v>
      </c>
      <c r="E18" s="52" t="s">
        <v>309</v>
      </c>
      <c r="F18" s="52" t="s">
        <v>309</v>
      </c>
      <c r="G18" s="52" t="s">
        <v>309</v>
      </c>
      <c r="H18" s="52" t="s">
        <v>309</v>
      </c>
      <c r="I18" s="52" t="s">
        <v>309</v>
      </c>
      <c r="J18" s="52" t="s">
        <v>309</v>
      </c>
      <c r="K18" s="52" t="s">
        <v>309</v>
      </c>
      <c r="L18" s="52" t="s">
        <v>309</v>
      </c>
      <c r="M18" s="52" t="s">
        <v>309</v>
      </c>
      <c r="N18" s="53">
        <v>3454.5294193597001</v>
      </c>
      <c r="O18" s="53">
        <v>50097</v>
      </c>
      <c r="P18" s="53">
        <v>11582</v>
      </c>
      <c r="Q18" s="53">
        <v>11.14913069900525</v>
      </c>
    </row>
    <row r="19" spans="1:17">
      <c r="A19" s="49" t="s">
        <v>336</v>
      </c>
      <c r="B19" s="49" t="s">
        <v>337</v>
      </c>
      <c r="C19" s="49" t="s">
        <v>450</v>
      </c>
      <c r="D19" s="49" t="s">
        <v>370</v>
      </c>
      <c r="E19" s="51">
        <v>1.7576242116954031</v>
      </c>
      <c r="F19" s="49" t="s">
        <v>451</v>
      </c>
      <c r="G19" s="49" t="s">
        <v>452</v>
      </c>
      <c r="H19" s="49" t="s">
        <v>442</v>
      </c>
      <c r="I19" s="51">
        <v>7643.0582377033261</v>
      </c>
      <c r="J19" s="51">
        <v>6233.2233749999996</v>
      </c>
      <c r="K19" s="51">
        <v>30.577500000000001</v>
      </c>
      <c r="L19" s="49" t="s">
        <v>50</v>
      </c>
      <c r="M19" s="51">
        <v>4644.4569739380886</v>
      </c>
      <c r="N19" s="51">
        <v>510.89026713318998</v>
      </c>
      <c r="O19" s="51">
        <v>5198</v>
      </c>
      <c r="P19" s="51">
        <v>672.70500000000004</v>
      </c>
      <c r="Q19" s="51">
        <v>8.8576653170420396</v>
      </c>
    </row>
    <row r="20" spans="1:17">
      <c r="A20" s="49" t="s">
        <v>336</v>
      </c>
      <c r="B20" s="49" t="s">
        <v>339</v>
      </c>
      <c r="C20" s="49" t="s">
        <v>453</v>
      </c>
      <c r="D20" s="49" t="s">
        <v>370</v>
      </c>
      <c r="E20" s="51">
        <v>0.72329541015168219</v>
      </c>
      <c r="F20" s="49" t="s">
        <v>451</v>
      </c>
      <c r="G20" s="49" t="s">
        <v>452</v>
      </c>
      <c r="H20" s="49" t="s">
        <v>442</v>
      </c>
      <c r="I20" s="51">
        <v>2973.354898263487</v>
      </c>
      <c r="J20" s="51">
        <v>2426.4899999999998</v>
      </c>
      <c r="K20" s="51">
        <v>20.9</v>
      </c>
      <c r="L20" s="49" t="s">
        <v>50</v>
      </c>
      <c r="M20" s="51">
        <v>1806.0698057076311</v>
      </c>
      <c r="N20" s="51">
        <v>198.66767862783999</v>
      </c>
      <c r="O20" s="51">
        <v>3553</v>
      </c>
      <c r="P20" s="51">
        <v>459.8</v>
      </c>
      <c r="Q20" s="51">
        <v>15.56971934923761</v>
      </c>
    </row>
    <row r="21" spans="1:17">
      <c r="A21" s="49" t="s">
        <v>336</v>
      </c>
      <c r="B21" s="49" t="s">
        <v>341</v>
      </c>
      <c r="C21" s="49" t="s">
        <v>454</v>
      </c>
      <c r="D21" s="49" t="s">
        <v>370</v>
      </c>
      <c r="E21" s="51">
        <v>20.065390123537099</v>
      </c>
      <c r="F21" s="49" t="s">
        <v>451</v>
      </c>
      <c r="G21" s="49" t="s">
        <v>455</v>
      </c>
      <c r="H21" s="49" t="s">
        <v>442</v>
      </c>
      <c r="I21" s="51">
        <v>87368.87690053285</v>
      </c>
      <c r="J21" s="51">
        <v>68381.252999999997</v>
      </c>
      <c r="K21" s="51">
        <v>446.28</v>
      </c>
      <c r="L21" s="49" t="s">
        <v>50</v>
      </c>
      <c r="M21" s="51">
        <v>52658.208329000721</v>
      </c>
      <c r="N21" s="51">
        <v>5792.4029161900798</v>
      </c>
      <c r="O21" s="51">
        <v>75868</v>
      </c>
      <c r="P21" s="51">
        <v>9818.16</v>
      </c>
      <c r="Q21" s="51">
        <v>11.402839366610211</v>
      </c>
    </row>
    <row r="22" spans="1:17">
      <c r="A22" s="49" t="s">
        <v>336</v>
      </c>
      <c r="B22" s="49" t="s">
        <v>343</v>
      </c>
      <c r="C22" s="49" t="s">
        <v>447</v>
      </c>
      <c r="D22" s="49" t="s">
        <v>369</v>
      </c>
      <c r="E22" s="51">
        <v>13.622552112758299</v>
      </c>
      <c r="F22" s="49" t="s">
        <v>451</v>
      </c>
      <c r="G22" s="49" t="s">
        <v>455</v>
      </c>
      <c r="H22" s="49" t="s">
        <v>442</v>
      </c>
      <c r="I22" s="51">
        <v>39614.653483407572</v>
      </c>
      <c r="J22" s="51">
        <v>33824.385000000002</v>
      </c>
      <c r="K22" s="51">
        <v>407.4</v>
      </c>
      <c r="L22" s="49" t="s">
        <v>50</v>
      </c>
      <c r="M22" s="51">
        <v>24070.498856864851</v>
      </c>
      <c r="N22" s="51">
        <v>2647.7548742551398</v>
      </c>
      <c r="O22" s="51">
        <v>69258</v>
      </c>
      <c r="P22" s="51">
        <v>8962.7999999999993</v>
      </c>
      <c r="Q22" s="51">
        <v>22.77219866018077</v>
      </c>
    </row>
    <row r="23" spans="1:17">
      <c r="A23" s="52" t="s">
        <v>135</v>
      </c>
      <c r="B23" s="52" t="s">
        <v>309</v>
      </c>
      <c r="C23" s="52" t="s">
        <v>309</v>
      </c>
      <c r="D23" s="52" t="s">
        <v>309</v>
      </c>
      <c r="E23" s="52" t="s">
        <v>309</v>
      </c>
      <c r="F23" s="52" t="s">
        <v>309</v>
      </c>
      <c r="G23" s="52" t="s">
        <v>309</v>
      </c>
      <c r="H23" s="52" t="s">
        <v>309</v>
      </c>
      <c r="I23" s="52" t="s">
        <v>309</v>
      </c>
      <c r="J23" s="52" t="s">
        <v>309</v>
      </c>
      <c r="K23" s="52" t="s">
        <v>309</v>
      </c>
      <c r="L23" s="52" t="s">
        <v>309</v>
      </c>
      <c r="M23" s="52" t="s">
        <v>309</v>
      </c>
      <c r="N23" s="53">
        <v>12604.24515556595</v>
      </c>
      <c r="O23" s="53">
        <v>203974</v>
      </c>
      <c r="P23" s="53">
        <v>31495.465</v>
      </c>
      <c r="Q23" s="53">
        <v>13.684162190691341</v>
      </c>
    </row>
    <row r="24" spans="1:17">
      <c r="A24" s="49" t="s">
        <v>346</v>
      </c>
      <c r="B24" s="49" t="s">
        <v>347</v>
      </c>
      <c r="C24" s="49" t="s">
        <v>456</v>
      </c>
      <c r="D24" s="49" t="s">
        <v>369</v>
      </c>
      <c r="E24" s="51">
        <v>0.92050523191006228</v>
      </c>
      <c r="F24" s="49" t="s">
        <v>457</v>
      </c>
      <c r="G24" s="49" t="s">
        <v>458</v>
      </c>
      <c r="H24" s="49" t="s">
        <v>230</v>
      </c>
      <c r="I24" s="51">
        <v>1407.8869556252839</v>
      </c>
      <c r="J24" s="51">
        <v>1530.9</v>
      </c>
      <c r="K24" s="51">
        <v>6.48</v>
      </c>
      <c r="L24" s="49" t="s">
        <v>50</v>
      </c>
      <c r="M24" s="51">
        <v>824.94302853790987</v>
      </c>
      <c r="N24" s="51">
        <v>90.743733139170004</v>
      </c>
      <c r="O24" s="51">
        <v>5832</v>
      </c>
      <c r="P24" s="51">
        <v>421.2</v>
      </c>
      <c r="Q24" s="51">
        <v>59.62725813474826</v>
      </c>
    </row>
    <row r="25" spans="1:17">
      <c r="A25" s="49" t="s">
        <v>346</v>
      </c>
      <c r="B25" s="49" t="s">
        <v>349</v>
      </c>
      <c r="C25" s="49" t="s">
        <v>456</v>
      </c>
      <c r="D25" s="49" t="s">
        <v>369</v>
      </c>
      <c r="E25" s="51">
        <v>0.89999336290825305</v>
      </c>
      <c r="F25" s="49" t="s">
        <v>457</v>
      </c>
      <c r="G25" s="49" t="s">
        <v>458</v>
      </c>
      <c r="H25" s="49" t="s">
        <v>230</v>
      </c>
      <c r="I25" s="51">
        <v>1499.4378471762891</v>
      </c>
      <c r="J25" s="51">
        <v>1488.375</v>
      </c>
      <c r="K25" s="51">
        <v>6.3</v>
      </c>
      <c r="L25" s="49" t="s">
        <v>50</v>
      </c>
      <c r="M25" s="51">
        <v>892.55384218908034</v>
      </c>
      <c r="N25" s="51">
        <v>98.180922640790001</v>
      </c>
      <c r="O25" s="51">
        <v>5670</v>
      </c>
      <c r="P25" s="51">
        <v>409.5</v>
      </c>
      <c r="Q25" s="51">
        <v>53.579655380163288</v>
      </c>
    </row>
    <row r="26" spans="1:17">
      <c r="A26" s="49" t="s">
        <v>346</v>
      </c>
      <c r="B26" s="49" t="s">
        <v>350</v>
      </c>
      <c r="C26" s="49" t="s">
        <v>456</v>
      </c>
      <c r="D26" s="49" t="s">
        <v>369</v>
      </c>
      <c r="E26" s="51">
        <v>3.0816632965399888</v>
      </c>
      <c r="F26" s="49" t="s">
        <v>457</v>
      </c>
      <c r="G26" s="49" t="s">
        <v>459</v>
      </c>
      <c r="H26" s="49" t="s">
        <v>230</v>
      </c>
      <c r="I26" s="51">
        <v>3809.654896471141</v>
      </c>
      <c r="J26" s="51">
        <v>4341.6000000000004</v>
      </c>
      <c r="K26" s="51">
        <v>21.44</v>
      </c>
      <c r="L26" s="49" t="s">
        <v>50</v>
      </c>
      <c r="M26" s="51">
        <v>2221.28124914606</v>
      </c>
      <c r="N26" s="51">
        <v>244.34093740607</v>
      </c>
      <c r="O26" s="51">
        <v>23584</v>
      </c>
      <c r="P26" s="51">
        <v>1393.6</v>
      </c>
      <c r="Q26" s="51">
        <v>90.817364603630836</v>
      </c>
    </row>
    <row r="27" spans="1:17">
      <c r="A27" s="52" t="s">
        <v>135</v>
      </c>
      <c r="B27" s="52" t="s">
        <v>309</v>
      </c>
      <c r="C27" s="52" t="s">
        <v>309</v>
      </c>
      <c r="D27" s="52" t="s">
        <v>309</v>
      </c>
      <c r="E27" s="52" t="s">
        <v>309</v>
      </c>
      <c r="F27" s="52" t="s">
        <v>309</v>
      </c>
      <c r="G27" s="52" t="s">
        <v>309</v>
      </c>
      <c r="H27" s="52" t="s">
        <v>309</v>
      </c>
      <c r="I27" s="52" t="s">
        <v>309</v>
      </c>
      <c r="J27" s="52" t="s">
        <v>309</v>
      </c>
      <c r="K27" s="52" t="s">
        <v>309</v>
      </c>
      <c r="L27" s="52" t="s">
        <v>309</v>
      </c>
      <c r="M27" s="52" t="s">
        <v>309</v>
      </c>
      <c r="N27" s="53">
        <v>13037.51074875198</v>
      </c>
      <c r="O27" s="53">
        <v>239060</v>
      </c>
      <c r="P27" s="53">
        <v>33719.764999999999</v>
      </c>
      <c r="Q27" s="53">
        <v>15.74995710125541</v>
      </c>
    </row>
    <row r="28" spans="1:17">
      <c r="A28" s="49" t="s">
        <v>353</v>
      </c>
      <c r="B28" s="49" t="s">
        <v>354</v>
      </c>
      <c r="C28" s="49" t="s">
        <v>309</v>
      </c>
      <c r="D28" s="49" t="s">
        <v>460</v>
      </c>
      <c r="E28" s="51">
        <v>9.413500028717376</v>
      </c>
      <c r="F28" s="49" t="s">
        <v>355</v>
      </c>
      <c r="G28" s="49" t="s">
        <v>309</v>
      </c>
      <c r="H28" s="49" t="s">
        <v>461</v>
      </c>
      <c r="I28" s="51">
        <v>12624.951316160081</v>
      </c>
      <c r="J28" s="49" t="s">
        <v>309</v>
      </c>
      <c r="K28" s="51">
        <v>1975.8</v>
      </c>
      <c r="L28" s="49" t="s">
        <v>50</v>
      </c>
      <c r="M28" s="51">
        <v>7573.2838666184098</v>
      </c>
      <c r="N28" s="51">
        <v>833.06122532802999</v>
      </c>
      <c r="O28" s="49" t="s">
        <v>309</v>
      </c>
      <c r="P28" s="51">
        <v>0</v>
      </c>
      <c r="Q28" s="49" t="s">
        <v>309</v>
      </c>
    </row>
    <row r="29" spans="1:17">
      <c r="A29" s="49" t="s">
        <v>353</v>
      </c>
      <c r="B29" s="49" t="s">
        <v>98</v>
      </c>
      <c r="C29" s="49" t="s">
        <v>309</v>
      </c>
      <c r="D29" s="49" t="s">
        <v>462</v>
      </c>
      <c r="E29" s="51">
        <v>34.302757556489382</v>
      </c>
      <c r="F29" s="49" t="s">
        <v>463</v>
      </c>
      <c r="G29" s="49" t="s">
        <v>309</v>
      </c>
      <c r="H29" s="49" t="s">
        <v>464</v>
      </c>
      <c r="I29" s="51">
        <v>8474.2401987050598</v>
      </c>
      <c r="J29" s="49" t="s">
        <v>309</v>
      </c>
      <c r="K29" s="51">
        <v>9</v>
      </c>
      <c r="L29" s="49" t="s">
        <v>357</v>
      </c>
      <c r="M29" s="51">
        <v>4514.2065674221403</v>
      </c>
      <c r="N29" s="51">
        <v>161.13531441642999</v>
      </c>
      <c r="O29" s="51">
        <v>45000</v>
      </c>
      <c r="P29" s="51">
        <v>700</v>
      </c>
      <c r="Q29" s="51">
        <v>274.9242160878112</v>
      </c>
    </row>
    <row r="30" spans="1:17">
      <c r="A30" s="49" t="s">
        <v>353</v>
      </c>
      <c r="B30" s="49" t="s">
        <v>98</v>
      </c>
      <c r="C30" s="49" t="s">
        <v>309</v>
      </c>
      <c r="D30" s="49" t="s">
        <v>462</v>
      </c>
      <c r="E30" s="51">
        <v>32.515342698246911</v>
      </c>
      <c r="F30" s="49" t="s">
        <v>463</v>
      </c>
      <c r="G30" s="49" t="s">
        <v>309</v>
      </c>
      <c r="H30" s="49" t="s">
        <v>464</v>
      </c>
      <c r="I30" s="51">
        <v>9940.9152187894215</v>
      </c>
      <c r="J30" s="49" t="s">
        <v>309</v>
      </c>
      <c r="K30" s="51">
        <v>9</v>
      </c>
      <c r="L30" s="49" t="s">
        <v>357</v>
      </c>
      <c r="M30" s="51">
        <v>5219.0330821766693</v>
      </c>
      <c r="N30" s="51">
        <v>143.059591039438</v>
      </c>
      <c r="O30" s="51">
        <v>45000</v>
      </c>
      <c r="P30" s="51">
        <v>700</v>
      </c>
      <c r="Q30" s="51">
        <v>309.66116761642058</v>
      </c>
    </row>
    <row r="31" spans="1:17">
      <c r="A31" s="52" t="s">
        <v>135</v>
      </c>
      <c r="B31" s="52" t="s">
        <v>309</v>
      </c>
      <c r="C31" s="52" t="s">
        <v>309</v>
      </c>
      <c r="D31" s="52" t="s">
        <v>309</v>
      </c>
      <c r="E31" s="52" t="s">
        <v>309</v>
      </c>
      <c r="F31" s="52" t="s">
        <v>309</v>
      </c>
      <c r="G31" s="52" t="s">
        <v>309</v>
      </c>
      <c r="H31" s="52" t="s">
        <v>309</v>
      </c>
      <c r="I31" s="52" t="s">
        <v>309</v>
      </c>
      <c r="J31" s="52" t="s">
        <v>309</v>
      </c>
      <c r="K31" s="52" t="s">
        <v>309</v>
      </c>
      <c r="L31" s="52" t="s">
        <v>309</v>
      </c>
      <c r="M31" s="52" t="s">
        <v>309</v>
      </c>
      <c r="N31" s="53">
        <v>14174.76687953588</v>
      </c>
      <c r="O31" s="53">
        <v>329060</v>
      </c>
      <c r="P31" s="53">
        <v>35119.764999999999</v>
      </c>
      <c r="Q31" s="53">
        <v>20.736865551162019</v>
      </c>
    </row>
    <row r="32" spans="1:17">
      <c r="A32" s="49" t="s">
        <v>359</v>
      </c>
      <c r="B32" s="49" t="s">
        <v>360</v>
      </c>
      <c r="C32" s="49" t="s">
        <v>465</v>
      </c>
      <c r="D32" s="49" t="s">
        <v>245</v>
      </c>
      <c r="E32" s="51">
        <v>5.187790062205873</v>
      </c>
      <c r="F32" s="49" t="s">
        <v>466</v>
      </c>
      <c r="G32" s="49" t="s">
        <v>467</v>
      </c>
      <c r="H32" s="49" t="s">
        <v>468</v>
      </c>
      <c r="I32" s="51">
        <v>54759.044758805358</v>
      </c>
      <c r="J32" s="49" t="s">
        <v>309</v>
      </c>
      <c r="K32" s="51">
        <v>18</v>
      </c>
      <c r="L32" s="49" t="s">
        <v>309</v>
      </c>
      <c r="M32" s="51">
        <v>19331.96333995396</v>
      </c>
      <c r="N32" s="51">
        <v>6766.1871689838872</v>
      </c>
      <c r="O32" s="51">
        <v>63000</v>
      </c>
      <c r="P32" s="51">
        <v>700</v>
      </c>
      <c r="Q32" s="51">
        <v>9.207549014544318</v>
      </c>
    </row>
    <row r="33" spans="1:17">
      <c r="A33" s="49" t="s">
        <v>359</v>
      </c>
      <c r="B33" s="49" t="s">
        <v>360</v>
      </c>
      <c r="C33" s="49" t="s">
        <v>467</v>
      </c>
      <c r="D33" s="49" t="s">
        <v>309</v>
      </c>
      <c r="E33" s="49" t="s">
        <v>309</v>
      </c>
      <c r="F33" s="49" t="s">
        <v>362</v>
      </c>
      <c r="G33" s="49" t="s">
        <v>467</v>
      </c>
      <c r="H33" s="49" t="s">
        <v>309</v>
      </c>
      <c r="I33" s="51">
        <v>0</v>
      </c>
      <c r="J33" s="49" t="s">
        <v>309</v>
      </c>
      <c r="K33" s="51">
        <v>18</v>
      </c>
      <c r="L33" s="49" t="s">
        <v>309</v>
      </c>
      <c r="M33" s="51">
        <v>0</v>
      </c>
      <c r="N33" s="51">
        <v>0</v>
      </c>
      <c r="O33" s="51">
        <v>0</v>
      </c>
      <c r="P33" s="51">
        <v>0</v>
      </c>
      <c r="Q33" s="49" t="s">
        <v>309</v>
      </c>
    </row>
    <row r="34" spans="1:17">
      <c r="A34" s="49" t="s">
        <v>359</v>
      </c>
      <c r="B34" s="49" t="s">
        <v>363</v>
      </c>
      <c r="C34" s="49" t="s">
        <v>309</v>
      </c>
      <c r="D34" s="49" t="s">
        <v>309</v>
      </c>
      <c r="E34" s="49" t="s">
        <v>309</v>
      </c>
      <c r="F34" s="49" t="s">
        <v>364</v>
      </c>
      <c r="G34" s="49" t="s">
        <v>469</v>
      </c>
      <c r="H34" s="49" t="s">
        <v>309</v>
      </c>
      <c r="I34" s="51">
        <v>8897.7070649999987</v>
      </c>
      <c r="J34" s="49" t="s">
        <v>309</v>
      </c>
      <c r="K34" s="51">
        <v>10</v>
      </c>
      <c r="L34" s="49" t="s">
        <v>365</v>
      </c>
      <c r="M34" s="51">
        <v>8897.7070649999987</v>
      </c>
      <c r="N34" s="51">
        <v>1779.5414129999999</v>
      </c>
      <c r="O34" s="51">
        <v>12500</v>
      </c>
      <c r="P34" s="51">
        <v>0</v>
      </c>
      <c r="Q34" s="51">
        <v>7.024281597879285</v>
      </c>
    </row>
    <row r="35" spans="1:17">
      <c r="A35" s="52" t="s">
        <v>135</v>
      </c>
      <c r="B35" s="52" t="s">
        <v>309</v>
      </c>
      <c r="C35" s="52" t="s">
        <v>309</v>
      </c>
      <c r="D35" s="52" t="s">
        <v>309</v>
      </c>
      <c r="E35" s="52" t="s">
        <v>309</v>
      </c>
      <c r="F35" s="52" t="s">
        <v>309</v>
      </c>
      <c r="G35" s="52" t="s">
        <v>309</v>
      </c>
      <c r="H35" s="52" t="s">
        <v>309</v>
      </c>
      <c r="I35" s="52" t="s">
        <v>309</v>
      </c>
      <c r="J35" s="52" t="s">
        <v>309</v>
      </c>
      <c r="K35" s="52" t="s">
        <v>309</v>
      </c>
      <c r="L35" s="52" t="s">
        <v>309</v>
      </c>
      <c r="M35" s="52" t="s">
        <v>309</v>
      </c>
      <c r="N35" s="53">
        <v>22720.495461519771</v>
      </c>
      <c r="O35" s="53">
        <v>404560</v>
      </c>
      <c r="P35" s="53">
        <v>35819.764999999999</v>
      </c>
      <c r="Q35" s="53">
        <v>16.229409945065299</v>
      </c>
    </row>
    <row r="36" spans="1:17">
      <c r="A36" s="49" t="s">
        <v>470</v>
      </c>
      <c r="B36" s="49" t="s">
        <v>309</v>
      </c>
      <c r="C36" s="49" t="s">
        <v>309</v>
      </c>
      <c r="D36" s="49" t="s">
        <v>309</v>
      </c>
      <c r="E36" s="49" t="s">
        <v>309</v>
      </c>
      <c r="F36" s="49" t="s">
        <v>471</v>
      </c>
      <c r="G36" s="49" t="s">
        <v>309</v>
      </c>
      <c r="H36" s="49" t="s">
        <v>309</v>
      </c>
      <c r="I36" s="51">
        <v>0</v>
      </c>
      <c r="J36" s="49" t="s">
        <v>309</v>
      </c>
      <c r="K36" s="51">
        <v>1</v>
      </c>
      <c r="L36" s="49" t="s">
        <v>357</v>
      </c>
      <c r="M36" s="51">
        <v>0</v>
      </c>
      <c r="N36" s="51">
        <v>0</v>
      </c>
      <c r="O36" s="51">
        <v>25</v>
      </c>
      <c r="P36" s="51">
        <v>0</v>
      </c>
      <c r="Q36" s="49" t="s">
        <v>309</v>
      </c>
    </row>
    <row r="37" spans="1:17">
      <c r="A37" s="49" t="s">
        <v>470</v>
      </c>
      <c r="B37" s="49" t="s">
        <v>443</v>
      </c>
      <c r="C37" s="49" t="s">
        <v>472</v>
      </c>
      <c r="D37" s="49" t="s">
        <v>230</v>
      </c>
      <c r="E37" s="51">
        <v>19.783141811856058</v>
      </c>
      <c r="F37" s="49" t="s">
        <v>473</v>
      </c>
      <c r="G37" s="49" t="s">
        <v>474</v>
      </c>
      <c r="H37" s="49" t="s">
        <v>230</v>
      </c>
      <c r="I37" s="51">
        <v>2395.447983263015</v>
      </c>
      <c r="J37" s="49" t="s">
        <v>309</v>
      </c>
      <c r="K37" s="49" t="s">
        <v>309</v>
      </c>
      <c r="L37" s="49" t="s">
        <v>309</v>
      </c>
      <c r="M37" s="51">
        <v>2395.3676937314299</v>
      </c>
      <c r="N37" s="51">
        <v>263.490446310457</v>
      </c>
      <c r="O37" s="49" t="s">
        <v>309</v>
      </c>
      <c r="P37" s="51">
        <v>0</v>
      </c>
      <c r="Q37" s="49" t="s">
        <v>309</v>
      </c>
    </row>
    <row r="38" spans="1:17">
      <c r="A38" s="52" t="s">
        <v>135</v>
      </c>
      <c r="B38" s="52" t="s">
        <v>309</v>
      </c>
      <c r="C38" s="52" t="s">
        <v>309</v>
      </c>
      <c r="D38" s="52" t="s">
        <v>309</v>
      </c>
      <c r="E38" s="52" t="s">
        <v>309</v>
      </c>
      <c r="F38" s="52" t="s">
        <v>309</v>
      </c>
      <c r="G38" s="52" t="s">
        <v>309</v>
      </c>
      <c r="H38" s="52" t="s">
        <v>309</v>
      </c>
      <c r="I38" s="52" t="s">
        <v>309</v>
      </c>
      <c r="J38" s="52" t="s">
        <v>309</v>
      </c>
      <c r="K38" s="52" t="s">
        <v>309</v>
      </c>
      <c r="L38" s="52" t="s">
        <v>309</v>
      </c>
      <c r="M38" s="52" t="s">
        <v>309</v>
      </c>
      <c r="N38" s="53">
        <v>22983.985907830229</v>
      </c>
      <c r="O38" s="53">
        <v>404585</v>
      </c>
      <c r="P38" s="53">
        <v>35819.764999999999</v>
      </c>
      <c r="Q38" s="53">
        <v>16.044442268578329</v>
      </c>
    </row>
    <row r="39" spans="1:17">
      <c r="A39" s="50" t="s">
        <v>475</v>
      </c>
      <c r="B39" s="50" t="s">
        <v>309</v>
      </c>
      <c r="C39" s="50" t="s">
        <v>309</v>
      </c>
      <c r="D39" s="50" t="s">
        <v>309</v>
      </c>
      <c r="E39" s="50" t="s">
        <v>309</v>
      </c>
      <c r="F39" s="50" t="s">
        <v>309</v>
      </c>
      <c r="G39" s="50" t="s">
        <v>309</v>
      </c>
      <c r="H39" s="50" t="s">
        <v>309</v>
      </c>
      <c r="I39" s="50" t="s">
        <v>309</v>
      </c>
      <c r="J39" s="50" t="s">
        <v>309</v>
      </c>
      <c r="K39" s="50" t="s">
        <v>309</v>
      </c>
      <c r="L39" s="50" t="s">
        <v>309</v>
      </c>
      <c r="M39" s="50" t="s">
        <v>309</v>
      </c>
      <c r="N39" s="54">
        <v>22983.985907830229</v>
      </c>
      <c r="O39" s="54">
        <v>404585</v>
      </c>
      <c r="P39" s="54">
        <v>35819.764999999999</v>
      </c>
      <c r="Q39" s="54">
        <v>16.044442268578329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24aa1a-d779-4655-9a61-02df04611574" xsi:nil="true"/>
    <lcf76f155ced4ddcb4097134ff3c332f xmlns="210adcb5-c674-45f9-81a7-b34f3ac8562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C27AA1C1196E43B8E615E24A3F5AD8" ma:contentTypeVersion="19" ma:contentTypeDescription="Crée un document." ma:contentTypeScope="" ma:versionID="904297978747df1caf88fea33b5a8279">
  <xsd:schema xmlns:xsd="http://www.w3.org/2001/XMLSchema" xmlns:xs="http://www.w3.org/2001/XMLSchema" xmlns:p="http://schemas.microsoft.com/office/2006/metadata/properties" xmlns:ns2="210adcb5-c674-45f9-81a7-b34f3ac85625" xmlns:ns3="f824aa1a-d779-4655-9a61-02df04611574" targetNamespace="http://schemas.microsoft.com/office/2006/metadata/properties" ma:root="true" ma:fieldsID="97ca06333b863a73c1fef27e3d830b07" ns2:_="" ns3:_="">
    <xsd:import namespace="210adcb5-c674-45f9-81a7-b34f3ac85625"/>
    <xsd:import namespace="f824aa1a-d779-4655-9a61-02df046115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0adcb5-c674-45f9-81a7-b34f3ac85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0f63a7e2-d205-4f98-8ad8-70d0ae071a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24aa1a-d779-4655-9a61-02df0461157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94aba95f-07dd-4be0-a61e-07e0cd7f6911}" ma:internalName="TaxCatchAll" ma:showField="CatchAllData" ma:web="f824aa1a-d779-4655-9a61-02df046115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990558-429F-4317-BB68-7CF481A78FBC}">
  <ds:schemaRefs>
    <ds:schemaRef ds:uri="http://schemas.microsoft.com/office/2006/metadata/properties"/>
    <ds:schemaRef ds:uri="http://schemas.microsoft.com/office/infopath/2007/PartnerControls"/>
    <ds:schemaRef ds:uri="2f7285d0-a688-44ae-9def-8a50edd905a1"/>
    <ds:schemaRef ds:uri="685889ec-2a7b-44ae-94d2-b6691211d5e2"/>
  </ds:schemaRefs>
</ds:datastoreItem>
</file>

<file path=customXml/itemProps2.xml><?xml version="1.0" encoding="utf-8"?>
<ds:datastoreItem xmlns:ds="http://schemas.openxmlformats.org/officeDocument/2006/customXml" ds:itemID="{9FCEA638-80A3-4327-9CF9-7B0BD0085694}"/>
</file>

<file path=customXml/itemProps3.xml><?xml version="1.0" encoding="utf-8"?>
<ds:datastoreItem xmlns:ds="http://schemas.openxmlformats.org/officeDocument/2006/customXml" ds:itemID="{D6F88295-D5B5-4815-BFB7-7356116D16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9</vt:i4>
      </vt:variant>
    </vt:vector>
  </HeadingPairs>
  <TitlesOfParts>
    <vt:vector size="18" baseType="lpstr">
      <vt:lpstr>Entête</vt:lpstr>
      <vt:lpstr>Mode emploi</vt:lpstr>
      <vt:lpstr>Calculs</vt:lpstr>
      <vt:lpstr>Label avant-après</vt:lpstr>
      <vt:lpstr>Mise en page rapport §3</vt:lpstr>
      <vt:lpstr>Mise en page rapport §4</vt:lpstr>
      <vt:lpstr>Mise en page rapport §5</vt:lpstr>
      <vt:lpstr>Mise en page rapport §6</vt:lpstr>
      <vt:lpstr>OLD - Tableau de synthèse</vt:lpstr>
      <vt:lpstr>'Mise en page rapport §3'!_Toc211503178</vt:lpstr>
      <vt:lpstr>Calculs!_Toc211503188</vt:lpstr>
      <vt:lpstr>Calculs!_Toc211503206</vt:lpstr>
      <vt:lpstr>CO2Elec</vt:lpstr>
      <vt:lpstr>CO2Gaz</vt:lpstr>
      <vt:lpstr>PrixElec</vt:lpstr>
      <vt:lpstr>PrixGaz</vt:lpstr>
      <vt:lpstr>Entête!Zone_d_impression</vt:lpstr>
      <vt:lpstr>'Mode emploi'!Zone_d_impression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Quentin Menu</dc:creator>
  <cp:keywords/>
  <dc:description/>
  <cp:lastModifiedBy>Stéphanie Nourricier</cp:lastModifiedBy>
  <cp:revision/>
  <dcterms:created xsi:type="dcterms:W3CDTF">2024-10-07T14:41:29Z</dcterms:created>
  <dcterms:modified xsi:type="dcterms:W3CDTF">2025-11-19T09:44:47Z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0x010100EFC27AA1C1196E43B8E615E24A3F5AD8</vt:lpwstr>
  </property>
  <property fmtid="{D5CDD505-2E9C-101B-9397-08002B2CF9AE}" pid="3" name="MediaServiceImageTags">
    <vt:lpwstr/>
  </property>
</Properties>
</file>